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ocuments\METRO ENGENHARIA\OUTRAS OBRAS\MACEIO\02 - PRAÇAS\02 - LICITAÇÃO\5. PRAÇA GRACILIANO RAMOS\PROTOCOLADO\PRAÇA GRACILIANO RAMOS\"/>
    </mc:Choice>
  </mc:AlternateContent>
  <xr:revisionPtr revIDLastSave="0" documentId="13_ncr:1_{E38F77D8-4A95-4556-8775-0A68827817E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" sheetId="1" r:id="rId1"/>
    <sheet name="MEMÓRIA DE CALCULO" sheetId="2" r:id="rId2"/>
    <sheet name="CURVA ABC" sheetId="3" r:id="rId3"/>
  </sheets>
  <definedNames>
    <definedName name="_xlnm._FilterDatabase" localSheetId="2" hidden="1">'CURVA ABC'!$A$7:$I$104</definedName>
    <definedName name="_xlnm._FilterDatabase" localSheetId="1" hidden="1">'MEMÓRIA DE CALCULO'!$A$7:$O$148</definedName>
    <definedName name="_xlnm._FilterDatabase" localSheetId="0" hidden="1">ORÇAMENTO!$A$7:$K$132</definedName>
    <definedName name="_xlnm.Print_Area" localSheetId="0">ORÇAMENTO!$A$1:$K$135</definedName>
    <definedName name="_xlnm.Print_Titles" localSheetId="2">'CURVA ABC'!$1:$7</definedName>
    <definedName name="_xlnm.Print_Titles" localSheetId="1">'MEMÓRIA DE CALCULO'!$1:$7</definedName>
    <definedName name="_xlnm.Print_Titles" localSheetId="0">ORÇAMENTO!$1:$7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3" l="1"/>
  <c r="I11" i="3" s="1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I24" i="3" s="1"/>
  <c r="I25" i="3" s="1"/>
  <c r="I26" i="3" s="1"/>
  <c r="I27" i="3" s="1"/>
  <c r="I28" i="3" s="1"/>
  <c r="I29" i="3" s="1"/>
  <c r="I30" i="3" s="1"/>
  <c r="I31" i="3" s="1"/>
  <c r="I32" i="3" s="1"/>
  <c r="I33" i="3" s="1"/>
  <c r="I34" i="3" s="1"/>
  <c r="I35" i="3" s="1"/>
  <c r="I36" i="3" s="1"/>
  <c r="I37" i="3" s="1"/>
  <c r="I38" i="3" s="1"/>
  <c r="I39" i="3" s="1"/>
  <c r="I40" i="3" s="1"/>
  <c r="I41" i="3" s="1"/>
  <c r="I42" i="3" s="1"/>
  <c r="I43" i="3" s="1"/>
  <c r="I44" i="3" s="1"/>
  <c r="I45" i="3" s="1"/>
  <c r="I46" i="3" s="1"/>
  <c r="I47" i="3" s="1"/>
  <c r="I48" i="3" s="1"/>
  <c r="I49" i="3" s="1"/>
  <c r="I50" i="3" s="1"/>
  <c r="I51" i="3" s="1"/>
  <c r="I52" i="3" s="1"/>
  <c r="I53" i="3" s="1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I65" i="3" s="1"/>
  <c r="I66" i="3" s="1"/>
  <c r="I67" i="3" s="1"/>
  <c r="I68" i="3" s="1"/>
  <c r="I69" i="3" s="1"/>
  <c r="I70" i="3" s="1"/>
  <c r="I71" i="3" s="1"/>
  <c r="I72" i="3" s="1"/>
  <c r="I73" i="3" s="1"/>
  <c r="I74" i="3" s="1"/>
  <c r="I75" i="3" s="1"/>
  <c r="I76" i="3" s="1"/>
  <c r="I77" i="3" s="1"/>
  <c r="I78" i="3" s="1"/>
  <c r="I79" i="3" s="1"/>
  <c r="I80" i="3" s="1"/>
  <c r="I81" i="3" s="1"/>
  <c r="I82" i="3" s="1"/>
  <c r="I83" i="3" s="1"/>
  <c r="I84" i="3" s="1"/>
  <c r="I85" i="3" s="1"/>
  <c r="I86" i="3" s="1"/>
  <c r="I87" i="3" s="1"/>
  <c r="I88" i="3" s="1"/>
  <c r="I89" i="3" s="1"/>
  <c r="I90" i="3" s="1"/>
  <c r="I91" i="3" s="1"/>
  <c r="I92" i="3" s="1"/>
  <c r="I93" i="3" s="1"/>
  <c r="I94" i="3" s="1"/>
  <c r="I95" i="3" s="1"/>
  <c r="I96" i="3" s="1"/>
  <c r="I97" i="3" s="1"/>
  <c r="I98" i="3" s="1"/>
  <c r="I99" i="3" s="1"/>
  <c r="I100" i="3" s="1"/>
  <c r="I101" i="3" s="1"/>
  <c r="I102" i="3" s="1"/>
  <c r="I103" i="3" s="1"/>
  <c r="I104" i="3" s="1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G106" i="3"/>
  <c r="N10" i="2"/>
  <c r="N9" i="2"/>
  <c r="H10" i="1"/>
  <c r="I10" i="1" s="1"/>
  <c r="J10" i="1" s="1"/>
  <c r="N149" i="2"/>
  <c r="H132" i="1"/>
  <c r="I132" i="1" s="1"/>
  <c r="F132" i="1"/>
  <c r="N127" i="2"/>
  <c r="F110" i="1"/>
  <c r="H110" i="1"/>
  <c r="I110" i="1" s="1"/>
  <c r="G54" i="2"/>
  <c r="L54" i="2" s="1"/>
  <c r="N54" i="2" s="1"/>
  <c r="N53" i="2" s="1"/>
  <c r="F44" i="1" s="1"/>
  <c r="H44" i="1"/>
  <c r="I44" i="1" s="1"/>
  <c r="H8" i="3" l="1"/>
  <c r="I8" i="3" s="1"/>
  <c r="J132" i="1"/>
  <c r="J110" i="1"/>
  <c r="J44" i="1"/>
  <c r="H51" i="1"/>
  <c r="I51" i="1" s="1"/>
  <c r="I9" i="3" l="1"/>
  <c r="H106" i="3"/>
  <c r="H9" i="1"/>
  <c r="I9" i="1" s="1"/>
  <c r="J9" i="1" s="1"/>
  <c r="J8" i="1" s="1"/>
  <c r="H131" i="1"/>
  <c r="I131" i="1" s="1"/>
  <c r="H129" i="1"/>
  <c r="I129" i="1" s="1"/>
  <c r="H128" i="1"/>
  <c r="I128" i="1" s="1"/>
  <c r="H127" i="1"/>
  <c r="I127" i="1" s="1"/>
  <c r="H126" i="1"/>
  <c r="I126" i="1" s="1"/>
  <c r="H125" i="1"/>
  <c r="I125" i="1" s="1"/>
  <c r="H124" i="1"/>
  <c r="I124" i="1" s="1"/>
  <c r="H123" i="1"/>
  <c r="I123" i="1" s="1"/>
  <c r="H122" i="1"/>
  <c r="I122" i="1" s="1"/>
  <c r="H120" i="1"/>
  <c r="I120" i="1" s="1"/>
  <c r="H119" i="1"/>
  <c r="I119" i="1" s="1"/>
  <c r="H118" i="1"/>
  <c r="I118" i="1" s="1"/>
  <c r="H117" i="1"/>
  <c r="I117" i="1" s="1"/>
  <c r="H116" i="1"/>
  <c r="I116" i="1" s="1"/>
  <c r="H115" i="1"/>
  <c r="I115" i="1" s="1"/>
  <c r="H113" i="1"/>
  <c r="I113" i="1" s="1"/>
  <c r="H112" i="1"/>
  <c r="I112" i="1" s="1"/>
  <c r="H109" i="1"/>
  <c r="I109" i="1" s="1"/>
  <c r="H108" i="1"/>
  <c r="I108" i="1" s="1"/>
  <c r="H106" i="1"/>
  <c r="I106" i="1" s="1"/>
  <c r="H105" i="1"/>
  <c r="I105" i="1" s="1"/>
  <c r="H104" i="1"/>
  <c r="I104" i="1" s="1"/>
  <c r="H103" i="1"/>
  <c r="I103" i="1" s="1"/>
  <c r="H102" i="1"/>
  <c r="I102" i="1" s="1"/>
  <c r="H101" i="1"/>
  <c r="I101" i="1" s="1"/>
  <c r="H100" i="1"/>
  <c r="I100" i="1" s="1"/>
  <c r="H99" i="1"/>
  <c r="I99" i="1" s="1"/>
  <c r="H98" i="1"/>
  <c r="I98" i="1" s="1"/>
  <c r="H97" i="1"/>
  <c r="I97" i="1" s="1"/>
  <c r="H96" i="1"/>
  <c r="I96" i="1" s="1"/>
  <c r="H95" i="1"/>
  <c r="I95" i="1" s="1"/>
  <c r="H94" i="1"/>
  <c r="I94" i="1" s="1"/>
  <c r="H93" i="1"/>
  <c r="I93" i="1" s="1"/>
  <c r="H91" i="1"/>
  <c r="I91" i="1" s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H84" i="1"/>
  <c r="I84" i="1" s="1"/>
  <c r="H83" i="1"/>
  <c r="I83" i="1" s="1"/>
  <c r="H81" i="1"/>
  <c r="I81" i="1" s="1"/>
  <c r="H80" i="1"/>
  <c r="I80" i="1" s="1"/>
  <c r="H78" i="1"/>
  <c r="I78" i="1" s="1"/>
  <c r="H77" i="1"/>
  <c r="I77" i="1" s="1"/>
  <c r="H76" i="1"/>
  <c r="I76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3" i="1"/>
  <c r="I63" i="1" s="1"/>
  <c r="H62" i="1"/>
  <c r="I62" i="1" s="1"/>
  <c r="H61" i="1"/>
  <c r="I61" i="1" s="1"/>
  <c r="H60" i="1"/>
  <c r="I60" i="1" s="1"/>
  <c r="H58" i="1"/>
  <c r="I58" i="1" s="1"/>
  <c r="H57" i="1"/>
  <c r="I57" i="1" s="1"/>
  <c r="H56" i="1"/>
  <c r="I56" i="1" s="1"/>
  <c r="H55" i="1"/>
  <c r="I55" i="1" s="1"/>
  <c r="H54" i="1"/>
  <c r="I54" i="1" s="1"/>
  <c r="H52" i="1"/>
  <c r="I52" i="1" s="1"/>
  <c r="H50" i="1"/>
  <c r="I50" i="1" s="1"/>
  <c r="H49" i="1"/>
  <c r="I49" i="1" s="1"/>
  <c r="H48" i="1"/>
  <c r="I48" i="1" s="1"/>
  <c r="H47" i="1"/>
  <c r="I47" i="1" s="1"/>
  <c r="H46" i="1"/>
  <c r="I46" i="1" s="1"/>
  <c r="H43" i="1"/>
  <c r="I43" i="1" s="1"/>
  <c r="H42" i="1"/>
  <c r="I42" i="1" s="1"/>
  <c r="H41" i="1"/>
  <c r="I41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8" i="1"/>
  <c r="I28" i="1" s="1"/>
  <c r="H26" i="1"/>
  <c r="I26" i="1" s="1"/>
  <c r="H25" i="1"/>
  <c r="I25" i="1" s="1"/>
  <c r="H24" i="1"/>
  <c r="I24" i="1" s="1"/>
  <c r="H22" i="1"/>
  <c r="I22" i="1" s="1"/>
  <c r="H21" i="1"/>
  <c r="I21" i="1" s="1"/>
  <c r="H20" i="1"/>
  <c r="I20" i="1" s="1"/>
  <c r="H19" i="1"/>
  <c r="I19" i="1" s="1"/>
  <c r="H18" i="1"/>
  <c r="I18" i="1" s="1"/>
  <c r="H16" i="1"/>
  <c r="I16" i="1" s="1"/>
  <c r="H15" i="1"/>
  <c r="I15" i="1" s="1"/>
  <c r="H14" i="1"/>
  <c r="I14" i="1" s="1"/>
  <c r="H13" i="1"/>
  <c r="I13" i="1" s="1"/>
  <c r="L145" i="2" l="1"/>
  <c r="N145" i="2" s="1"/>
  <c r="F128" i="1" s="1"/>
  <c r="J128" i="1" s="1"/>
  <c r="L141" i="2"/>
  <c r="N141" i="2" s="1"/>
  <c r="F124" i="1" s="1"/>
  <c r="J124" i="1" s="1"/>
  <c r="L143" i="2"/>
  <c r="N143" i="2" s="1"/>
  <c r="F126" i="1" s="1"/>
  <c r="J126" i="1" s="1"/>
  <c r="L144" i="2"/>
  <c r="N144" i="2" s="1"/>
  <c r="F127" i="1" s="1"/>
  <c r="J127" i="1" s="1"/>
  <c r="L146" i="2"/>
  <c r="N146" i="2" s="1"/>
  <c r="F129" i="1" s="1"/>
  <c r="J129" i="1" s="1"/>
  <c r="L139" i="2"/>
  <c r="N139" i="2" s="1"/>
  <c r="F122" i="1" s="1"/>
  <c r="J122" i="1" s="1"/>
  <c r="F140" i="2"/>
  <c r="L140" i="2" s="1"/>
  <c r="N140" i="2" s="1"/>
  <c r="F123" i="1" s="1"/>
  <c r="J123" i="1" s="1"/>
  <c r="L130" i="2"/>
  <c r="N130" i="2" s="1"/>
  <c r="F113" i="1" s="1"/>
  <c r="J113" i="1" s="1"/>
  <c r="L129" i="2"/>
  <c r="N129" i="2" s="1"/>
  <c r="F112" i="1" s="1"/>
  <c r="J112" i="1" s="1"/>
  <c r="L117" i="2"/>
  <c r="L111" i="2"/>
  <c r="N111" i="2" s="1"/>
  <c r="F94" i="1" s="1"/>
  <c r="J94" i="1" s="1"/>
  <c r="L112" i="2"/>
  <c r="N112" i="2" s="1"/>
  <c r="F95" i="1" s="1"/>
  <c r="J95" i="1" s="1"/>
  <c r="L113" i="2"/>
  <c r="N113" i="2" s="1"/>
  <c r="F96" i="1" s="1"/>
  <c r="J96" i="1" s="1"/>
  <c r="L114" i="2"/>
  <c r="N114" i="2" s="1"/>
  <c r="F97" i="1" s="1"/>
  <c r="J97" i="1" s="1"/>
  <c r="L115" i="2"/>
  <c r="N115" i="2" s="1"/>
  <c r="F98" i="1" s="1"/>
  <c r="J98" i="1" s="1"/>
  <c r="L116" i="2"/>
  <c r="N116" i="2" s="1"/>
  <c r="F99" i="1" s="1"/>
  <c r="J99" i="1" s="1"/>
  <c r="N117" i="2"/>
  <c r="F100" i="1" s="1"/>
  <c r="J100" i="1" s="1"/>
  <c r="L118" i="2"/>
  <c r="N118" i="2" s="1"/>
  <c r="F101" i="1" s="1"/>
  <c r="J101" i="1" s="1"/>
  <c r="L119" i="2"/>
  <c r="N119" i="2" s="1"/>
  <c r="F102" i="1" s="1"/>
  <c r="J102" i="1" s="1"/>
  <c r="L120" i="2"/>
  <c r="N120" i="2" s="1"/>
  <c r="F103" i="1" s="1"/>
  <c r="J103" i="1" s="1"/>
  <c r="L121" i="2"/>
  <c r="N121" i="2" s="1"/>
  <c r="F104" i="1" s="1"/>
  <c r="J104" i="1" s="1"/>
  <c r="L122" i="2"/>
  <c r="N122" i="2" s="1"/>
  <c r="F105" i="1" s="1"/>
  <c r="J105" i="1" s="1"/>
  <c r="L123" i="2"/>
  <c r="N123" i="2" s="1"/>
  <c r="F106" i="1" s="1"/>
  <c r="J106" i="1" s="1"/>
  <c r="N110" i="2"/>
  <c r="F93" i="1" s="1"/>
  <c r="J93" i="1" s="1"/>
  <c r="L110" i="2"/>
  <c r="L133" i="2"/>
  <c r="N133" i="2" s="1"/>
  <c r="F116" i="1" s="1"/>
  <c r="J116" i="1" s="1"/>
  <c r="L134" i="2"/>
  <c r="N134" i="2" s="1"/>
  <c r="F117" i="1" s="1"/>
  <c r="J117" i="1" s="1"/>
  <c r="L132" i="2"/>
  <c r="N132" i="2" s="1"/>
  <c r="F115" i="1" s="1"/>
  <c r="J115" i="1" s="1"/>
  <c r="L135" i="2"/>
  <c r="N135" i="2" s="1"/>
  <c r="F118" i="1" s="1"/>
  <c r="J118" i="1" s="1"/>
  <c r="L136" i="2"/>
  <c r="N136" i="2" s="1"/>
  <c r="F119" i="1" s="1"/>
  <c r="J119" i="1" s="1"/>
  <c r="L137" i="2"/>
  <c r="N137" i="2" s="1"/>
  <c r="F120" i="1" s="1"/>
  <c r="J120" i="1" s="1"/>
  <c r="L148" i="2"/>
  <c r="N148" i="2" s="1"/>
  <c r="F131" i="1" s="1"/>
  <c r="J131" i="1" s="1"/>
  <c r="J130" i="1" s="1"/>
  <c r="L126" i="2"/>
  <c r="N126" i="2" s="1"/>
  <c r="F109" i="1" s="1"/>
  <c r="J109" i="1" s="1"/>
  <c r="L125" i="2"/>
  <c r="N125" i="2" s="1"/>
  <c r="F108" i="1" s="1"/>
  <c r="J108" i="1" s="1"/>
  <c r="L105" i="2"/>
  <c r="N105" i="2"/>
  <c r="F88" i="1" s="1"/>
  <c r="J88" i="1" s="1"/>
  <c r="L106" i="2"/>
  <c r="N106" i="2" s="1"/>
  <c r="F89" i="1" s="1"/>
  <c r="J89" i="1" s="1"/>
  <c r="L107" i="2"/>
  <c r="N107" i="2"/>
  <c r="F90" i="1" s="1"/>
  <c r="J90" i="1" s="1"/>
  <c r="L108" i="2"/>
  <c r="N108" i="2" s="1"/>
  <c r="F91" i="1" s="1"/>
  <c r="J91" i="1" s="1"/>
  <c r="L104" i="2"/>
  <c r="N104" i="2" s="1"/>
  <c r="F87" i="1" s="1"/>
  <c r="J87" i="1" s="1"/>
  <c r="L103" i="2"/>
  <c r="N103" i="2" s="1"/>
  <c r="F86" i="1" s="1"/>
  <c r="J86" i="1" s="1"/>
  <c r="L102" i="2"/>
  <c r="N102" i="2" s="1"/>
  <c r="F85" i="1" s="1"/>
  <c r="J85" i="1" s="1"/>
  <c r="L101" i="2"/>
  <c r="N101" i="2" s="1"/>
  <c r="F84" i="1" s="1"/>
  <c r="J84" i="1" s="1"/>
  <c r="L100" i="2"/>
  <c r="N100" i="2" s="1"/>
  <c r="F83" i="1" s="1"/>
  <c r="J83" i="1" s="1"/>
  <c r="L98" i="2"/>
  <c r="N98" i="2" s="1"/>
  <c r="N97" i="2" s="1"/>
  <c r="F81" i="1" s="1"/>
  <c r="J81" i="1" s="1"/>
  <c r="L96" i="2"/>
  <c r="N96" i="2" s="1"/>
  <c r="N95" i="2" s="1"/>
  <c r="F80" i="1" s="1"/>
  <c r="J80" i="1" s="1"/>
  <c r="L93" i="2"/>
  <c r="N93" i="2" s="1"/>
  <c r="F78" i="1" s="1"/>
  <c r="J78" i="1" s="1"/>
  <c r="L92" i="2"/>
  <c r="N92" i="2" s="1"/>
  <c r="F77" i="1" s="1"/>
  <c r="J77" i="1" s="1"/>
  <c r="L91" i="2"/>
  <c r="N91" i="2" s="1"/>
  <c r="F76" i="1" s="1"/>
  <c r="J76" i="1" s="1"/>
  <c r="L89" i="2"/>
  <c r="N89" i="2" s="1"/>
  <c r="F74" i="1" s="1"/>
  <c r="J74" i="1" s="1"/>
  <c r="L84" i="2"/>
  <c r="N84" i="2" s="1"/>
  <c r="F69" i="1" s="1"/>
  <c r="J69" i="1" s="1"/>
  <c r="L85" i="2"/>
  <c r="N85" i="2" s="1"/>
  <c r="F70" i="1" s="1"/>
  <c r="J70" i="1" s="1"/>
  <c r="L86" i="2"/>
  <c r="N86" i="2" s="1"/>
  <c r="F71" i="1" s="1"/>
  <c r="J71" i="1" s="1"/>
  <c r="L87" i="2"/>
  <c r="N87" i="2" s="1"/>
  <c r="F72" i="1" s="1"/>
  <c r="J72" i="1" s="1"/>
  <c r="L88" i="2"/>
  <c r="N88" i="2" s="1"/>
  <c r="F73" i="1" s="1"/>
  <c r="J73" i="1" s="1"/>
  <c r="L83" i="2"/>
  <c r="N83" i="2" s="1"/>
  <c r="F68" i="1" s="1"/>
  <c r="J68" i="1" s="1"/>
  <c r="L82" i="2"/>
  <c r="N82" i="2" s="1"/>
  <c r="F67" i="1" s="1"/>
  <c r="J67" i="1" s="1"/>
  <c r="L81" i="2"/>
  <c r="N81" i="2" s="1"/>
  <c r="F66" i="1" s="1"/>
  <c r="J66" i="1" s="1"/>
  <c r="L80" i="2"/>
  <c r="N80" i="2" s="1"/>
  <c r="F65" i="1" s="1"/>
  <c r="J65" i="1" s="1"/>
  <c r="L76" i="2"/>
  <c r="N76" i="2" s="1"/>
  <c r="F61" i="1" s="1"/>
  <c r="J61" i="1" s="1"/>
  <c r="L77" i="2"/>
  <c r="N77" i="2" s="1"/>
  <c r="F62" i="1" s="1"/>
  <c r="J62" i="1" s="1"/>
  <c r="L78" i="2"/>
  <c r="N78" i="2" s="1"/>
  <c r="F63" i="1" s="1"/>
  <c r="J63" i="1" s="1"/>
  <c r="L75" i="2"/>
  <c r="N75" i="2" s="1"/>
  <c r="F60" i="1" s="1"/>
  <c r="J60" i="1" s="1"/>
  <c r="L70" i="2"/>
  <c r="N70" i="2" s="1"/>
  <c r="F55" i="1" s="1"/>
  <c r="J55" i="1" s="1"/>
  <c r="L71" i="2"/>
  <c r="N71" i="2" s="1"/>
  <c r="F56" i="1" s="1"/>
  <c r="J56" i="1" s="1"/>
  <c r="L72" i="2"/>
  <c r="N72" i="2" s="1"/>
  <c r="F57" i="1" s="1"/>
  <c r="J57" i="1" s="1"/>
  <c r="L73" i="2"/>
  <c r="N73" i="2" s="1"/>
  <c r="F58" i="1" s="1"/>
  <c r="J58" i="1" s="1"/>
  <c r="L69" i="2"/>
  <c r="N69" i="2" s="1"/>
  <c r="F54" i="1" s="1"/>
  <c r="J54" i="1" s="1"/>
  <c r="J67" i="2"/>
  <c r="L67" i="2" s="1"/>
  <c r="N67" i="2" s="1"/>
  <c r="N66" i="2" s="1"/>
  <c r="F52" i="1" s="1"/>
  <c r="J52" i="1" s="1"/>
  <c r="L65" i="2"/>
  <c r="N65" i="2" s="1"/>
  <c r="N64" i="2" s="1"/>
  <c r="F51" i="1" s="1"/>
  <c r="J51" i="1" s="1"/>
  <c r="J107" i="1" l="1"/>
  <c r="F142" i="2"/>
  <c r="L142" i="2" s="1"/>
  <c r="N142" i="2" s="1"/>
  <c r="F125" i="1" s="1"/>
  <c r="J125" i="1" s="1"/>
  <c r="J121" i="1" s="1"/>
  <c r="J114" i="1"/>
  <c r="J75" i="1"/>
  <c r="J111" i="1"/>
  <c r="J59" i="1"/>
  <c r="J79" i="1"/>
  <c r="J53" i="1"/>
  <c r="J82" i="1"/>
  <c r="J64" i="1"/>
  <c r="J92" i="1"/>
  <c r="L62" i="2" l="1"/>
  <c r="N62" i="2" s="1"/>
  <c r="N61" i="2" s="1"/>
  <c r="F49" i="1" s="1"/>
  <c r="J49" i="1" s="1"/>
  <c r="L63" i="2"/>
  <c r="N63" i="2" s="1"/>
  <c r="F50" i="1" s="1"/>
  <c r="J50" i="1" s="1"/>
  <c r="L56" i="2"/>
  <c r="N56" i="2" s="1"/>
  <c r="L52" i="2"/>
  <c r="N52" i="2" s="1"/>
  <c r="N51" i="2" s="1"/>
  <c r="F43" i="1" s="1"/>
  <c r="J43" i="1" s="1"/>
  <c r="L50" i="2"/>
  <c r="N50" i="2" s="1"/>
  <c r="N49" i="2" s="1"/>
  <c r="F42" i="1" s="1"/>
  <c r="J42" i="1" s="1"/>
  <c r="L48" i="2"/>
  <c r="N48" i="2" s="1"/>
  <c r="N47" i="2" s="1"/>
  <c r="F41" i="1" s="1"/>
  <c r="J41" i="1" s="1"/>
  <c r="L43" i="2"/>
  <c r="N43" i="2" s="1"/>
  <c r="F37" i="1" s="1"/>
  <c r="J37" i="1" s="1"/>
  <c r="L44" i="2"/>
  <c r="N44" i="2" s="1"/>
  <c r="F38" i="1" s="1"/>
  <c r="J38" i="1" s="1"/>
  <c r="L45" i="2"/>
  <c r="N45" i="2" s="1"/>
  <c r="F39" i="1" s="1"/>
  <c r="J39" i="1" s="1"/>
  <c r="L42" i="2"/>
  <c r="N42" i="2" s="1"/>
  <c r="F36" i="1" s="1"/>
  <c r="J36" i="1" s="1"/>
  <c r="L41" i="2"/>
  <c r="N41" i="2" s="1"/>
  <c r="F35" i="1" s="1"/>
  <c r="J35" i="1" s="1"/>
  <c r="L40" i="2"/>
  <c r="N40" i="2" s="1"/>
  <c r="F34" i="1" s="1"/>
  <c r="J34" i="1" s="1"/>
  <c r="L39" i="2"/>
  <c r="N39" i="2" s="1"/>
  <c r="F33" i="1" s="1"/>
  <c r="J33" i="1" s="1"/>
  <c r="L38" i="2"/>
  <c r="N38" i="2" s="1"/>
  <c r="F32" i="1" s="1"/>
  <c r="J32" i="1" s="1"/>
  <c r="L37" i="2"/>
  <c r="N37" i="2" s="1"/>
  <c r="F31" i="1" s="1"/>
  <c r="J31" i="1" s="1"/>
  <c r="L36" i="2"/>
  <c r="N36" i="2" s="1"/>
  <c r="F30" i="1" s="1"/>
  <c r="J30" i="1" s="1"/>
  <c r="L34" i="2"/>
  <c r="N34" i="2" s="1"/>
  <c r="N33" i="2" s="1"/>
  <c r="F28" i="1" s="1"/>
  <c r="J28" i="1" s="1"/>
  <c r="L31" i="2"/>
  <c r="N31" i="2" s="1"/>
  <c r="N30" i="2" s="1"/>
  <c r="F26" i="1" s="1"/>
  <c r="J26" i="1" s="1"/>
  <c r="L29" i="2"/>
  <c r="N29" i="2" s="1"/>
  <c r="F25" i="1" s="1"/>
  <c r="J25" i="1" s="1"/>
  <c r="L28" i="2"/>
  <c r="N28" i="2" s="1"/>
  <c r="N27" i="2" s="1"/>
  <c r="F24" i="1" s="1"/>
  <c r="J24" i="1" s="1"/>
  <c r="L25" i="2"/>
  <c r="N25" i="2" s="1"/>
  <c r="F22" i="1" s="1"/>
  <c r="J22" i="1" s="1"/>
  <c r="L24" i="2"/>
  <c r="N24" i="2" s="1"/>
  <c r="F21" i="1" s="1"/>
  <c r="J21" i="1" s="1"/>
  <c r="L23" i="2"/>
  <c r="N23" i="2" s="1"/>
  <c r="N22" i="2" s="1"/>
  <c r="F20" i="1" s="1"/>
  <c r="J20" i="1" s="1"/>
  <c r="L21" i="2"/>
  <c r="N21" i="2" s="1"/>
  <c r="N20" i="2" s="1"/>
  <c r="F19" i="1" s="1"/>
  <c r="J19" i="1" s="1"/>
  <c r="L19" i="2"/>
  <c r="N19" i="2" s="1"/>
  <c r="N18" i="2" s="1"/>
  <c r="F18" i="1" s="1"/>
  <c r="J18" i="1" s="1"/>
  <c r="L13" i="2"/>
  <c r="N13" i="2" s="1"/>
  <c r="F13" i="1" s="1"/>
  <c r="J13" i="1" s="1"/>
  <c r="L14" i="2"/>
  <c r="N14" i="2" s="1"/>
  <c r="F14" i="1" s="1"/>
  <c r="J14" i="1" s="1"/>
  <c r="L15" i="2"/>
  <c r="N15" i="2" s="1"/>
  <c r="F15" i="1" s="1"/>
  <c r="J15" i="1" s="1"/>
  <c r="L16" i="2"/>
  <c r="N16" i="2" s="1"/>
  <c r="F16" i="1" s="1"/>
  <c r="J16" i="1" s="1"/>
  <c r="L12" i="2"/>
  <c r="N12" i="2" s="1"/>
  <c r="F12" i="1" s="1"/>
  <c r="J27" i="1" l="1"/>
  <c r="J40" i="1"/>
  <c r="J17" i="1"/>
  <c r="J23" i="1"/>
  <c r="J29" i="1"/>
  <c r="K58" i="2"/>
  <c r="N58" i="2" s="1"/>
  <c r="F46" i="1"/>
  <c r="J46" i="1" s="1"/>
  <c r="N57" i="2"/>
  <c r="H12" i="1"/>
  <c r="I12" i="1" s="1"/>
  <c r="J12" i="1" s="1"/>
  <c r="K60" i="2" l="1"/>
  <c r="N60" i="2" s="1"/>
  <c r="N59" i="2" s="1"/>
  <c r="F48" i="1" s="1"/>
  <c r="J48" i="1" s="1"/>
  <c r="F47" i="1"/>
  <c r="J47" i="1" s="1"/>
  <c r="J11" i="1"/>
  <c r="J45" i="1" l="1"/>
  <c r="J134" i="1" s="1"/>
  <c r="K10" i="1" s="1"/>
  <c r="K110" i="1" l="1"/>
  <c r="K132" i="1"/>
  <c r="K90" i="1"/>
  <c r="K39" i="1"/>
  <c r="K15" i="1"/>
  <c r="K44" i="1"/>
  <c r="K65" i="1"/>
  <c r="K55" i="1"/>
  <c r="K74" i="1"/>
  <c r="K72" i="1"/>
  <c r="K60" i="1"/>
  <c r="K13" i="1"/>
  <c r="K70" i="1"/>
  <c r="K89" i="1"/>
  <c r="K100" i="1"/>
  <c r="K112" i="1"/>
  <c r="K69" i="1"/>
  <c r="K36" i="1"/>
  <c r="K51" i="1"/>
  <c r="K63" i="1"/>
  <c r="K109" i="1"/>
  <c r="K43" i="1"/>
  <c r="K118" i="1"/>
  <c r="K77" i="1"/>
  <c r="K105" i="1"/>
  <c r="K38" i="1"/>
  <c r="K76" i="1"/>
  <c r="K67" i="1"/>
  <c r="K62" i="1"/>
  <c r="K26" i="1"/>
  <c r="K84" i="1"/>
  <c r="K117" i="1"/>
  <c r="K127" i="1"/>
  <c r="K31" i="1"/>
  <c r="K66" i="1"/>
  <c r="K116" i="1"/>
  <c r="K47" i="1"/>
  <c r="K122" i="1"/>
  <c r="K16" i="1"/>
  <c r="K131" i="1"/>
  <c r="K130" i="1" s="1"/>
  <c r="K14" i="1"/>
  <c r="K125" i="1"/>
  <c r="K20" i="1"/>
  <c r="K113" i="1"/>
  <c r="K56" i="1"/>
  <c r="K104" i="1"/>
  <c r="K78" i="1"/>
  <c r="K101" i="1"/>
  <c r="K85" i="1"/>
  <c r="K52" i="1"/>
  <c r="K86" i="1"/>
  <c r="K128" i="1"/>
  <c r="K41" i="1"/>
  <c r="K103" i="1"/>
  <c r="K22" i="1"/>
  <c r="K30" i="1"/>
  <c r="K42" i="1"/>
  <c r="K12" i="1"/>
  <c r="K57" i="1"/>
  <c r="K81" i="1"/>
  <c r="K102" i="1"/>
  <c r="K71" i="1"/>
  <c r="K24" i="1"/>
  <c r="K34" i="1"/>
  <c r="K33" i="1"/>
  <c r="K49" i="1"/>
  <c r="K88" i="1"/>
  <c r="K19" i="1"/>
  <c r="K18" i="1"/>
  <c r="K99" i="1"/>
  <c r="K37" i="1"/>
  <c r="K96" i="1"/>
  <c r="K68" i="1"/>
  <c r="K95" i="1"/>
  <c r="K21" i="1"/>
  <c r="K83" i="1"/>
  <c r="K129" i="1"/>
  <c r="K54" i="1"/>
  <c r="K126" i="1"/>
  <c r="K25" i="1"/>
  <c r="K32" i="1"/>
  <c r="K123" i="1"/>
  <c r="K106" i="1"/>
  <c r="K115" i="1"/>
  <c r="K46" i="1"/>
  <c r="K91" i="1"/>
  <c r="K50" i="1"/>
  <c r="K28" i="1"/>
  <c r="K27" i="1" s="1"/>
  <c r="K48" i="1"/>
  <c r="K93" i="1"/>
  <c r="K87" i="1"/>
  <c r="K61" i="1"/>
  <c r="K124" i="1"/>
  <c r="K94" i="1"/>
  <c r="K58" i="1"/>
  <c r="K97" i="1"/>
  <c r="K98" i="1"/>
  <c r="K35" i="1"/>
  <c r="K73" i="1"/>
  <c r="K119" i="1"/>
  <c r="K120" i="1"/>
  <c r="K108" i="1"/>
  <c r="K80" i="1"/>
  <c r="K9" i="1"/>
  <c r="K8" i="1" s="1"/>
  <c r="K53" i="1" l="1"/>
  <c r="K23" i="1"/>
  <c r="K114" i="1"/>
  <c r="K45" i="1"/>
  <c r="K17" i="1"/>
  <c r="K111" i="1"/>
  <c r="K75" i="1"/>
  <c r="K107" i="1"/>
  <c r="K82" i="1"/>
  <c r="K64" i="1"/>
  <c r="K29" i="1"/>
  <c r="K40" i="1"/>
  <c r="K92" i="1"/>
  <c r="K121" i="1"/>
  <c r="K79" i="1"/>
  <c r="K11" i="1"/>
  <c r="K59" i="1"/>
  <c r="K134" i="1" l="1"/>
</calcChain>
</file>

<file path=xl/sharedStrings.xml><?xml version="1.0" encoding="utf-8"?>
<sst xmlns="http://schemas.openxmlformats.org/spreadsheetml/2006/main" count="1589" uniqueCount="413">
  <si>
    <t xml:space="preserve"> 0 </t>
  </si>
  <si>
    <t xml:space="preserve"> 1 </t>
  </si>
  <si>
    <t>CANTEIRO DE OBRA</t>
  </si>
  <si>
    <t xml:space="preserve"> 1.1 </t>
  </si>
  <si>
    <t xml:space="preserve"> 4654 </t>
  </si>
  <si>
    <t>ORSE</t>
  </si>
  <si>
    <t>Locação de container - Almoxarifado sem banheiro - 6,00 x 2,40m - Rev 02_02/2022</t>
  </si>
  <si>
    <t>mês</t>
  </si>
  <si>
    <t xml:space="preserve"> 1.2 </t>
  </si>
  <si>
    <t xml:space="preserve"> 4656 </t>
  </si>
  <si>
    <t>Locação de container - Banheiro com chuveiros e vasos - 4,30 x 2,30m</t>
  </si>
  <si>
    <t xml:space="preserve"> 1.3 </t>
  </si>
  <si>
    <t xml:space="preserve"> 4657 </t>
  </si>
  <si>
    <t>Locação de container - Escritório com banheiro - 6,20 x 2,40m - Rev 02_02/2022</t>
  </si>
  <si>
    <t xml:space="preserve"> 1.4 </t>
  </si>
  <si>
    <t>Próprio</t>
  </si>
  <si>
    <t xml:space="preserve"> 1.5 </t>
  </si>
  <si>
    <t xml:space="preserve"> COMP05 </t>
  </si>
  <si>
    <t>VIGILÂNCIA</t>
  </si>
  <si>
    <t>MÊS</t>
  </si>
  <si>
    <t xml:space="preserve"> 2 </t>
  </si>
  <si>
    <t>SERVIÇO INICIAIS</t>
  </si>
  <si>
    <t xml:space="preserve"> 2.1 </t>
  </si>
  <si>
    <t xml:space="preserve"> COMP_57 </t>
  </si>
  <si>
    <t>LOCAÇÃO DE OBRA, COM USO DE EQUIPAMENTOS TOPOGRAFICOS. INCLUSIVE NIVELADOR</t>
  </si>
  <si>
    <t>M²</t>
  </si>
  <si>
    <t xml:space="preserve"> 2.2 </t>
  </si>
  <si>
    <t xml:space="preserve"> 11552 </t>
  </si>
  <si>
    <t>Tapume em telha de alumínio, esp=0,5mm, h=2,00m, exclusive pintura</t>
  </si>
  <si>
    <t>m</t>
  </si>
  <si>
    <t xml:space="preserve"> 2.3 </t>
  </si>
  <si>
    <t xml:space="preserve"> COMP_276 </t>
  </si>
  <si>
    <t>FORNECIMENTO E ASSENTAMENTO DE TELA DE PROTEÇÃO EM POLIETILENO COM ALTURA DE 1,20M</t>
  </si>
  <si>
    <t>M</t>
  </si>
  <si>
    <t xml:space="preserve"> 2.4 </t>
  </si>
  <si>
    <t xml:space="preserve"> 9416 </t>
  </si>
  <si>
    <t>Instalação provisória de energia elétrica, aerea, trifasica, em poste galvanizado, exclusive fornecimento do medidor</t>
  </si>
  <si>
    <t>un</t>
  </si>
  <si>
    <t xml:space="preserve"> 2.5 </t>
  </si>
  <si>
    <t xml:space="preserve"> 6096 </t>
  </si>
  <si>
    <t>Ligação Predial de Água em Mureta de Concreto, Provisória ou Definitiva, com Fornecimento de Material, inclusive Mureta e Hidrômetro, Rede DN 50mm</t>
  </si>
  <si>
    <t>UN</t>
  </si>
  <si>
    <t xml:space="preserve"> 3 </t>
  </si>
  <si>
    <t>DEMOLIÇÃO E RETIRADA</t>
  </si>
  <si>
    <t xml:space="preserve"> 3.1 </t>
  </si>
  <si>
    <t xml:space="preserve"> COMP_204 </t>
  </si>
  <si>
    <t>DEMOLIÇÃO DE PASSEIO EM CONCRETO E = 7 CM, COM BOTA FORA</t>
  </si>
  <si>
    <t xml:space="preserve"> 3.2 </t>
  </si>
  <si>
    <t xml:space="preserve"> COMP_257 </t>
  </si>
  <si>
    <t>DEMOLIÇÃO MANUAL CONCRETO ARMADO - INCLUINDO EMPILHAÇÃO LATERAL NO CANTEIRO COM BOTA FORA</t>
  </si>
  <si>
    <t>M³</t>
  </si>
  <si>
    <t xml:space="preserve"> 3.3 </t>
  </si>
  <si>
    <t xml:space="preserve"> COMP_263 </t>
  </si>
  <si>
    <t>RETIRADA DE MEIO-FIO ECONÔMICO COM EMPILHAMENTO COM BOTA FORA</t>
  </si>
  <si>
    <t xml:space="preserve"> 4 </t>
  </si>
  <si>
    <t>MOVIMENTAÇÃO DE TERRA</t>
  </si>
  <si>
    <t xml:space="preserve"> 93358 </t>
  </si>
  <si>
    <t>ESCAVAÇÃO MANUAL DE VALA COM PROFUNDIDADE MENOR OU IGUAL A 1,30 M. AF_02/2021</t>
  </si>
  <si>
    <t>m³</t>
  </si>
  <si>
    <t xml:space="preserve"> 100576 </t>
  </si>
  <si>
    <t>SINAPI</t>
  </si>
  <si>
    <t>REGULARIZAÇÃO E COMPACTAÇÃO DE SUBLEITO DE SOLO  PREDOMINANTEMENTE ARGILOSO. AF_11/2019</t>
  </si>
  <si>
    <t>m²</t>
  </si>
  <si>
    <t>M3XKM</t>
  </si>
  <si>
    <t xml:space="preserve"> 5 </t>
  </si>
  <si>
    <t>MURO DE CONTENÇÃO</t>
  </si>
  <si>
    <t xml:space="preserve"> 5.1 </t>
  </si>
  <si>
    <t xml:space="preserve"> 5.2 </t>
  </si>
  <si>
    <t xml:space="preserve"> 95241 </t>
  </si>
  <si>
    <t>LASTRO DE CONCRETO MAGRO, APLICADO EM PISOS, LAJES SOBRE SOLO OU RADIERS, ESPESSURA DE 5 CM. AF_07/2016</t>
  </si>
  <si>
    <t xml:space="preserve"> 5.3 </t>
  </si>
  <si>
    <t xml:space="preserve"> 103340 </t>
  </si>
  <si>
    <t>ALVENARIA DE VEDAÇÃO DE BLOCOS  VAZADOS DE CONCRETO APARENTE DE 19X19X39 CM (ESPESSURA 19 CM) E ARGAMASSA DE ASSENTAMENTO COM PREPARO EM BETONEIRA. AF_12/2021</t>
  </si>
  <si>
    <t xml:space="preserve"> 5.4 </t>
  </si>
  <si>
    <t xml:space="preserve"> COMP_375 </t>
  </si>
  <si>
    <t>EXECUÇÃO DE PILAR OU CINTA EM CONCRETO ARMADO COM SEÇÃO DE 20X 20 CM ESPAÇADOS A CADA 1,50 M AO LONGO DO MURO INCLUINDO MONTAGEM E DESMONTAGEM DE FORMA</t>
  </si>
  <si>
    <t xml:space="preserve"> 5.5 </t>
  </si>
  <si>
    <t xml:space="preserve"> COMP_431 </t>
  </si>
  <si>
    <t>TUBO PVC DN 75 MM PARA DRENAGEM - FORNECIMENTO E INSTALACAO  (83670)</t>
  </si>
  <si>
    <t xml:space="preserve"> 5.6 </t>
  </si>
  <si>
    <t xml:space="preserve"> COMP_280 </t>
  </si>
  <si>
    <t>CAMADA HORIZONTAL DRENANTE C/ PEDRA BRITADA 1 E 2 (P/ AGULHEIRO)</t>
  </si>
  <si>
    <t xml:space="preserve"> 5.8 </t>
  </si>
  <si>
    <t xml:space="preserve"> 13026 </t>
  </si>
  <si>
    <t>Reboco ou emboço externo, de parede, com argamassa traço t5 - 1:5 (cimento / areia) com Rebotec, espessura 2,0 cm</t>
  </si>
  <si>
    <t xml:space="preserve"> 5.9 </t>
  </si>
  <si>
    <t xml:space="preserve"> 87876 </t>
  </si>
  <si>
    <t>CHAPISCO APLICADO EM ALVENARIAS E ESTRUTURAS DE CONCRETO INTERNAS, COM ROLO PARA TEXTURA ACRÍLICA.  ARGAMASSA INDUSTRIALIZADA COM PREPARO MANUAL. AF_06/2014</t>
  </si>
  <si>
    <t xml:space="preserve"> 5.10 </t>
  </si>
  <si>
    <t xml:space="preserve"> COMP_344 </t>
  </si>
  <si>
    <t>EMASSAMENTO COM MASSA A OLEO, UMA DEMAO -  (74133/001 - 01/2020)</t>
  </si>
  <si>
    <t xml:space="preserve"> 5.11 </t>
  </si>
  <si>
    <t xml:space="preserve"> 88489 </t>
  </si>
  <si>
    <t>APLICAÇÃO MANUAL DE PINTURA COM TINTA LÁTEX ACRÍLICA EM PAREDES, DUAS DEMÃOS. AF_06/2014</t>
  </si>
  <si>
    <t xml:space="preserve"> 6 </t>
  </si>
  <si>
    <t>MEIO FIO</t>
  </si>
  <si>
    <t xml:space="preserve"> 6.1 </t>
  </si>
  <si>
    <t xml:space="preserve"> 6.2 </t>
  </si>
  <si>
    <t xml:space="preserve"> 6.3 </t>
  </si>
  <si>
    <t xml:space="preserve"> 7 </t>
  </si>
  <si>
    <t>PASSEIO/ PAVIMENTAÇÃO</t>
  </si>
  <si>
    <t xml:space="preserve"> 7.1 </t>
  </si>
  <si>
    <t xml:space="preserve"> 96388 </t>
  </si>
  <si>
    <t>EXECUÇÃO E COMPACTAÇÃO DE BASE E OU SUB BASE PARA PAVIMENTAÇÃO DE SOLOS DE COMPORTAMENTO LATERÍTICO (ARENOSO) - EXCLUSIVE SOLO, ESCAVAÇÃO, CARGA E TRANSPORTE. AF_11/2019</t>
  </si>
  <si>
    <t xml:space="preserve"> 7.2 </t>
  </si>
  <si>
    <t xml:space="preserve"> 100973 </t>
  </si>
  <si>
    <t>CARGA, MANOBRA E DESCARGA DE SOLOS E MATERIAIS GRANULARES EM CAMINHÃO BASCULANTE 6 M³ - CARGA COM PÁ CARREGADEIRA (CAÇAMBA DE 1,7 A 2,8 M³ / 128 HP) E DESCARGA LIVRE (UNIDADE: M3). AF_07/2020</t>
  </si>
  <si>
    <t xml:space="preserve"> 7.3 </t>
  </si>
  <si>
    <t xml:space="preserve"> 97914 </t>
  </si>
  <si>
    <t>TRANSPORTE COM CAMINHÃO BASCULANTE DE 6 M³, EM VIA URBANA PAVIMENTADA, DMT ATÉ 30 KM (UNIDADE: M3XKM). AF_07/2020</t>
  </si>
  <si>
    <t xml:space="preserve"> 7.4 </t>
  </si>
  <si>
    <t xml:space="preserve"> COMP_166 </t>
  </si>
  <si>
    <t>PAVIMENTAÇÃO EM CONCRETO LONADO COM ESPESSURA DE 7 CM, INCLUSIVE TRANSPORTE, TRANSPORTE HORIZONTAL, ESCAVAÇÃO, LEITO DE ARENOSO COM ESPESSURA DE 15 CM, JUNTA DE DILATAÇÃO EM SERRETA A CADA 2,00 M E BOTA FORA. CONCRETO FCK DE 20 MPA.</t>
  </si>
  <si>
    <t xml:space="preserve"> 7.5 </t>
  </si>
  <si>
    <t xml:space="preserve"> 00006079 </t>
  </si>
  <si>
    <t>ARGILA, ARGILA VERMELHA OU ARGILA ARENOSA (RETIRADA NA JAZIDA, SEM TRANSPORTE)</t>
  </si>
  <si>
    <t xml:space="preserve"> COMP_141 </t>
  </si>
  <si>
    <t>PAVIMENTAÇÃO COM PISO INTERTRAVADO, PIGMENTADO BLOKRET, (AMARELO, VERMELHO OU AZUL) 10 X 20 CM, E = 6,0 CM, ASSENTADO SOBRE BASE DE ARENOSO COMPACTADO COM ESPESSURA DE 15 CM E LEITO DE AREIA COM ESPESSURA DE 5 CM, PREENCHIMENTO DAS JUNTAS COM AREIA E COMPACTAÇÃO COM PLACA VIBRATÓRIA ANTES E DEPOIS DA COLOCAÇÃO DA AREIA,   TRANSPORTE,  TRANSPORTE HORIZONTAL, ESCAVAÇÃO E BOTA FORA.</t>
  </si>
  <si>
    <t xml:space="preserve"> 7324 </t>
  </si>
  <si>
    <t>Piso tátil direcional e/ou alerta, de concreto, colorido, p/deficientes visuais, dimensões 25x25cm, aplicado com argamassa industrializada ac-ii, rejuntado, exclusive regularização de base</t>
  </si>
  <si>
    <t xml:space="preserve"> 8 </t>
  </si>
  <si>
    <t>PARQUE INFANTIIL</t>
  </si>
  <si>
    <t xml:space="preserve"> 8.1 </t>
  </si>
  <si>
    <t xml:space="preserve"> 8.2 </t>
  </si>
  <si>
    <t xml:space="preserve"> 8.3 </t>
  </si>
  <si>
    <t xml:space="preserve"> 8.4 </t>
  </si>
  <si>
    <t xml:space="preserve"> 8.5 </t>
  </si>
  <si>
    <t xml:space="preserve"> 9 </t>
  </si>
  <si>
    <t>ACADEMIA DE SAÚDE</t>
  </si>
  <si>
    <t xml:space="preserve"> 9.1 </t>
  </si>
  <si>
    <t xml:space="preserve"> 9.2 </t>
  </si>
  <si>
    <t xml:space="preserve"> 9.3 </t>
  </si>
  <si>
    <t xml:space="preserve"> 9.4 </t>
  </si>
  <si>
    <t xml:space="preserve"> 10 </t>
  </si>
  <si>
    <t>MOBILIÁRIO</t>
  </si>
  <si>
    <t xml:space="preserve"> 10.1 </t>
  </si>
  <si>
    <t xml:space="preserve"> COMP_576 </t>
  </si>
  <si>
    <t>FORNECIMENTO, TRANSPORTE E ASSENTAMENTO DE CONJUNTO DE MESA INFANTIL, SEM PINTURA</t>
  </si>
  <si>
    <t>UND</t>
  </si>
  <si>
    <t xml:space="preserve"> 10.2 </t>
  </si>
  <si>
    <t xml:space="preserve"> COMP_574 </t>
  </si>
  <si>
    <t>FORNECIMENTO, TRANSPORTE E ASSENTAMENTO DE CONJUNTO DE MESA PARA JOGOS 4 BANCOS, SEM PINTURA</t>
  </si>
  <si>
    <t xml:space="preserve"> 10.5 </t>
  </si>
  <si>
    <t xml:space="preserve"> COMP_566 </t>
  </si>
  <si>
    <t>FORNECIMENTO, TRANSPORTE E ASSENTAMENTO DE  BANCO COM ENCOSTO INDIVIDUAL (0,57)  SEM PINTURA</t>
  </si>
  <si>
    <t xml:space="preserve"> 10.6 </t>
  </si>
  <si>
    <t xml:space="preserve"> COMP_568 </t>
  </si>
  <si>
    <t>FORNECIMENTO, TRANSPORTE E ASSENTAMENTO DE BANCO COM ENCOSTO DE 1,87 M, SEM PINTURA</t>
  </si>
  <si>
    <t xml:space="preserve"> 10.7 </t>
  </si>
  <si>
    <t>BARRA PARALELA</t>
  </si>
  <si>
    <t xml:space="preserve"> 10.8 </t>
  </si>
  <si>
    <t xml:space="preserve"> 10.9 </t>
  </si>
  <si>
    <t>PRANCHA ABDOMINAL</t>
  </si>
  <si>
    <t xml:space="preserve"> 10.10 </t>
  </si>
  <si>
    <t xml:space="preserve"> 10.11 </t>
  </si>
  <si>
    <t xml:space="preserve"> 10.12 </t>
  </si>
  <si>
    <t xml:space="preserve"> COMP_95 </t>
  </si>
  <si>
    <t>FORNECIMENTO E ASSENTAMENTO DE ESPALDAR VERTICAL</t>
  </si>
  <si>
    <t xml:space="preserve"> 11 </t>
  </si>
  <si>
    <t>MOBILIÁRIO CACHORRÓDROMO</t>
  </si>
  <si>
    <t xml:space="preserve"> 11.1 </t>
  </si>
  <si>
    <t xml:space="preserve"> COMP_686 </t>
  </si>
  <si>
    <t>FORNECIMENTO E ASSENTAMENTO DE DE TUNEL PARA CÃES (UMA MANILHA) SEM PINTURA</t>
  </si>
  <si>
    <t xml:space="preserve"> 11.2 </t>
  </si>
  <si>
    <t xml:space="preserve"> COMP_173 </t>
  </si>
  <si>
    <t>FORNECIMENTO E ASSENTAMENTO DE SIMULADOR DE PARACICLO</t>
  </si>
  <si>
    <t xml:space="preserve"> 11.3 </t>
  </si>
  <si>
    <t xml:space="preserve"> COMP_685 </t>
  </si>
  <si>
    <t>FORNECIMENTO E ASSENTAMENTO DE CASA DE CACHORRO ( MANILHA + CHAPÉU CHINÊS) SEM PINTURA</t>
  </si>
  <si>
    <t xml:space="preserve"> 12 </t>
  </si>
  <si>
    <t>RAMPA PPNE - DUPLA</t>
  </si>
  <si>
    <t xml:space="preserve"> COMP_63 </t>
  </si>
  <si>
    <t>FORNECIMENTO, TRANSPORTE E ASSENTAMENTO  DE MEIO FIO ECONÔMICO, DIMENSÕES: ALTURA = 35 CM, ESPESSURA = 10 CM E COMPRIMENTO DE 1,00 M.  SEM PINTURA.</t>
  </si>
  <si>
    <t xml:space="preserve"> 13 </t>
  </si>
  <si>
    <t>ESCADA E/OU REMPA ESPECIAL</t>
  </si>
  <si>
    <t xml:space="preserve"> 13.1 </t>
  </si>
  <si>
    <t xml:space="preserve"> 13.2 </t>
  </si>
  <si>
    <t xml:space="preserve"> 13.3 </t>
  </si>
  <si>
    <t xml:space="preserve"> 13.4 </t>
  </si>
  <si>
    <t xml:space="preserve"> 94319 </t>
  </si>
  <si>
    <t>ATERRO MANUAL DE VALAS COM SOLO ARGILO-ARENOSO E COMPACTAÇÃO MECANIZADA. AF_05/2016</t>
  </si>
  <si>
    <t xml:space="preserve"> 13.5 </t>
  </si>
  <si>
    <t xml:space="preserve"> 13.6 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</si>
  <si>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</si>
  <si>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</si>
  <si>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 xml:space="preserve"> 13.7 </t>
  </si>
  <si>
    <t xml:space="preserve"> 13.8 </t>
  </si>
  <si>
    <t xml:space="preserve"> 13.9 </t>
  </si>
  <si>
    <t xml:space="preserve"> 14 </t>
  </si>
  <si>
    <t>PINTURA</t>
  </si>
  <si>
    <t xml:space="preserve"> 14.1 </t>
  </si>
  <si>
    <t xml:space="preserve"> COMP_189 </t>
  </si>
  <si>
    <t xml:space="preserve"> 14.2 </t>
  </si>
  <si>
    <t xml:space="preserve"> COMP_202 </t>
  </si>
  <si>
    <t>PINTURA DE BANCO INDIVIDUAL COM ENCOSTO C/ PÉS (0,57M) , APLICAÇÃO MANUAL DE TINTA PU DUAS DEMÃOS.</t>
  </si>
  <si>
    <t xml:space="preserve"> 14.3 </t>
  </si>
  <si>
    <t xml:space="preserve"> COMP_191 </t>
  </si>
  <si>
    <t>PINTURA DE CONJUNTO DE MESA INFANTIL PRÉ MOLDADA COM PU</t>
  </si>
  <si>
    <t xml:space="preserve"> 14.4 </t>
  </si>
  <si>
    <t xml:space="preserve"> COMP_198 </t>
  </si>
  <si>
    <t>PINTURA DE CONJUNTO DE MESA PARA JOGOS 4 BANCOS COM TINTA POLIURETANO ALIFÁTICO SEM EMASSAMENTO</t>
  </si>
  <si>
    <t xml:space="preserve"> 14.5 </t>
  </si>
  <si>
    <t xml:space="preserve"> COMP_199 </t>
  </si>
  <si>
    <t>PINTURA DE PRANCHA ABDOMINAL COM TINTA PU, 2 DEMÃOS, E TINTA BASE FUNDO EPOXI MASTIC ALUMINIO, 1 DEMÃO</t>
  </si>
  <si>
    <t xml:space="preserve"> 14.6 </t>
  </si>
  <si>
    <t xml:space="preserve"> COMP_200 </t>
  </si>
  <si>
    <t>PINTURA DE BARRA PARALELA COM TINTA PU, 2 DEMÃOS, E TINTA BASE FUNDO EPOXI MASTIC ALUMINIO, 1 DEMÃO</t>
  </si>
  <si>
    <t xml:space="preserve"> 14.7 </t>
  </si>
  <si>
    <t xml:space="preserve"> COMP_201 </t>
  </si>
  <si>
    <t>PINTURA DE BARRA DE APOIO COM TINTA PU, 2 DEMÃOS, E TINTA BASE FUNDO EPOXI MASTIC ALUMINIO, 1 DEMÃO</t>
  </si>
  <si>
    <t xml:space="preserve"> 14.8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</si>
  <si>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</si>
  <si>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</si>
  <si>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14.9 </t>
  </si>
  <si>
    <t xml:space="preserve"> COMP_194 </t>
  </si>
  <si>
    <t xml:space="preserve"> 14.10 </t>
  </si>
  <si>
    <t xml:space="preserve"> COMP_195 </t>
  </si>
  <si>
    <t xml:space="preserve"> 14.11 </t>
  </si>
  <si>
    <t xml:space="preserve"> COMP_531 </t>
  </si>
  <si>
    <t xml:space="preserve"> 14.12 </t>
  </si>
  <si>
    <t xml:space="preserve"> COMP_530 </t>
  </si>
  <si>
    <t>PINTURA DE MESA DE PING PONG PRÉ MOLDADA COM PU</t>
  </si>
  <si>
    <t xml:space="preserve"> 14.13 </t>
  </si>
  <si>
    <t xml:space="preserve"> COMP_687 </t>
  </si>
  <si>
    <t>PINTURA DETUNEL PARA CÃES (UMA MANILHA), COM TINTA PU, 2 DEMÃOS</t>
  </si>
  <si>
    <t xml:space="preserve"> 14.14 </t>
  </si>
  <si>
    <t xml:space="preserve"> COMP_688 </t>
  </si>
  <si>
    <t>PINTURA DE  CASA DE CACHORRO ( MANILHA + CHAPÉU CHINÊS), COM TINTA PU, 2 DEMÃOS</t>
  </si>
  <si>
    <t xml:space="preserve"> 15 </t>
  </si>
  <si>
    <t>PAISAGISMO</t>
  </si>
  <si>
    <t xml:space="preserve"> 15.1 </t>
  </si>
  <si>
    <t xml:space="preserve"> COMP_144 </t>
  </si>
  <si>
    <t>FORNECIMENTO E PLANTIO DE GRAMA  ESMERALDA OU SAO CARLOS OU CURITIBANA, EM PLACAS, INCLUSIVE TERRA VEGETAL.</t>
  </si>
  <si>
    <t xml:space="preserve"> 15.2 </t>
  </si>
  <si>
    <t xml:space="preserve"> COMP_145 </t>
  </si>
  <si>
    <t>FORNECIMENTO E ASSENTAMENTO DE GRAMA SINTÉTICA, ESPESSURA 11 MM.</t>
  </si>
  <si>
    <t xml:space="preserve"> 16 </t>
  </si>
  <si>
    <t>ALAMBRADO PARA PQRQUE INFANTIL E ESPAÇO DOG</t>
  </si>
  <si>
    <t xml:space="preserve"> 16.1 </t>
  </si>
  <si>
    <t xml:space="preserve"> COMP_129 </t>
  </si>
  <si>
    <t>FORNECIMENTO, FABRICAÇÃO E ASSENTAMENTO DE ALAMBRADO COM ALTURA ÚTIL DE 0,90M, MONTANTES EM EUCALÍPITO TRATADO DIÂMETRO DE 8,0 CM, TRAVESSA SUPERIOR E TRAVESSA INFERIOR EM EUCALIPTO TRATADO COM DIÂMETRO DE 8,0 CM, DISTÂNCIA MÉDIA ENTRE MONTANTES DE 1,50M E TELA COM MALHA DE 2 1/2" X 2 1/2", FIO Nº12, REVESTIDO COM PVC, NA COR INDICADA NO PROJETO. ARAME PARA AMARRAÇÃO DE TELA FIO Nº 14 REVESTIDO DE PVC</t>
  </si>
  <si>
    <t xml:space="preserve"> 16.2 </t>
  </si>
  <si>
    <t xml:space="preserve"> COMP_130 </t>
  </si>
  <si>
    <t>FORNECIMENTO E ASSENTAMENTO DE PÓRTICO DE ENTRADA DO PARQUE E/OU ESPAÇO INFANTIL EM EUCALIPTO TRATADO Ø 100,0 MM.</t>
  </si>
  <si>
    <t xml:space="preserve"> 17 </t>
  </si>
  <si>
    <t>PERGOLADO</t>
  </si>
  <si>
    <t xml:space="preserve"> 17.1 </t>
  </si>
  <si>
    <t xml:space="preserve"> 00002731 </t>
  </si>
  <si>
    <t>POSTE ROLICO DE MADEIRA TRATADA, D = 20 A 25 CM, H = 12,00 M, EM EUCALIPTO OU EQUIVALENTE DA REGIAO</t>
  </si>
  <si>
    <t xml:space="preserve"> 17.2 </t>
  </si>
  <si>
    <t xml:space="preserve"> 00004119 </t>
  </si>
  <si>
    <t>MADEIRA ROLICA TRATADA, D = 16 A 20 CM, H = 6,00 M, EM EUCALIPTO OU EQUIVALENTE DA REGIAO</t>
  </si>
  <si>
    <t xml:space="preserve"> 17.3 </t>
  </si>
  <si>
    <t xml:space="preserve"> 00021138 </t>
  </si>
  <si>
    <t>MOURAO ROLICO DE MADEIRA TRATADA, D = 8 A 11 CM, H = 2,20 M, EM EUCALIPTO OU EQUIVALENTE DA REGIAO (PARA CERCA)</t>
  </si>
  <si>
    <t xml:space="preserve"> 17.4 </t>
  </si>
  <si>
    <t xml:space="preserve"> COMP_5 </t>
  </si>
  <si>
    <t>CARGA E DESCARGA MANUAL DE MATERIAIS DIVERSOS</t>
  </si>
  <si>
    <t xml:space="preserve"> 17.5 </t>
  </si>
  <si>
    <t xml:space="preserve"> COMP_76 </t>
  </si>
  <si>
    <t>MONTAGEM DE PÉRGOLADO</t>
  </si>
  <si>
    <t xml:space="preserve"> 17.6 </t>
  </si>
  <si>
    <t xml:space="preserve"> COMP_77 </t>
  </si>
  <si>
    <t>APLICAÇÃO DE STAIN (PRODUTO IMPREGNANTE PARA MADEIRA COM FILTRO SOLAR - PROTEÇÃO DA RADIAÇÃO ULTRAVIOLETA -, PROTEÇÃO DO ATAQUE FUNGOS MANCHADORES E EMBOLORADORES E HIDROREPELENTE), INCLUINDO PREPARO DA SUPERFÍCIE COM APARELHAMENTO COM LIXA, TIPO OSMOCOLOR COR NATURAL GOLD OU SIMILAR</t>
  </si>
  <si>
    <t xml:space="preserve"> 18 </t>
  </si>
  <si>
    <t>INSTALAÇÃO ELÉTRICA</t>
  </si>
  <si>
    <t xml:space="preserve"> 18.1 </t>
  </si>
  <si>
    <t xml:space="preserve"> 100622 </t>
  </si>
  <si>
    <t>POSTE DE AÇO CONICO CONTÍNUO CURVO SIMPLES, ENGASTADO, H=9M, INCLUSIVE LUMINÁRIA, SEM LÂMPADA - FORNECIMENTO E INSTALACAO. AF_11/2019</t>
  </si>
  <si>
    <t xml:space="preserve"> 18.2 </t>
  </si>
  <si>
    <t xml:space="preserve"> 101637 </t>
  </si>
  <si>
    <t>BRAÇO PARA ILUMINAÇÃO PÚBLICA, EM TUBO DE AÇO GALVANIZADO, COMPRIMENTO DE 1,50 M, PARA FIXAÇÃO EM POSTE METÁLICO - FORNECIMENTO E INSTALAÇÃO. AF_08/2020</t>
  </si>
  <si>
    <t xml:space="preserve"> 18.3 </t>
  </si>
  <si>
    <t xml:space="preserve"> 91929 </t>
  </si>
  <si>
    <t>CABO DE COBRE FLEXÍVEL ISOLADO, 4 MM², ANTI-CHAMA 0,6/1,0 KV, PARA CIRCUITOS TERMINAIS - FORNECIMENTO E INSTALAÇÃO. AF_12/2015</t>
  </si>
  <si>
    <t xml:space="preserve"> 18.4 </t>
  </si>
  <si>
    <t xml:space="preserve"> 101657 </t>
  </si>
  <si>
    <t>LUMINÁRIA DE LED PARA ILUMINAÇÃO PÚBLICA, DE 98 W ATÉ 137 W - FORNECIMENTO E INSTALAÇÃO. AF_08/2020</t>
  </si>
  <si>
    <t xml:space="preserve"> 18.5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</si>
  <si>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</si>
  <si>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</si>
  <si>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18.6 </t>
  </si>
  <si>
    <t xml:space="preserve"> 2815 </t>
  </si>
  <si>
    <t>Caixa de passagem em alvenaria de tijolos maciços esp. = 0,12m,  dim. int. =  0,30 x 0,30 x 0,40m</t>
  </si>
  <si>
    <t xml:space="preserve"> 18.7 </t>
  </si>
  <si>
    <t xml:space="preserve"> 91927 </t>
  </si>
  <si>
    <t>CABO DE COBRE FLEXÍVEL ISOLADO, 2,5 MM², ANTI-CHAMA 0,6/1,0 KV, PARA CIRCUITOS TERMINAIS - FORNECIMENTO E INSTALAÇÃO. AF_12/2015</t>
  </si>
  <si>
    <t xml:space="preserve"> 18.8 </t>
  </si>
  <si>
    <t xml:space="preserve"> 96986 </t>
  </si>
  <si>
    <t>HASTE DE ATERRAMENTO 3/4  PARA SPDA - FORNECIMENTO E INSTALAÇÃO. AF_12/2017</t>
  </si>
  <si>
    <t xml:space="preserve"> 19 </t>
  </si>
  <si>
    <t>SERVIÇOS FINAIS</t>
  </si>
  <si>
    <t xml:space="preserve"> 19.1 </t>
  </si>
  <si>
    <t xml:space="preserve"> COMP_270 </t>
  </si>
  <si>
    <t>LIMPEZA FINAL DA OBRA</t>
  </si>
  <si>
    <t xml:space="preserve">PLANILHA ORÇAMENTÁRIA </t>
  </si>
  <si>
    <r>
      <t>BANCOS :</t>
    </r>
    <r>
      <rPr>
        <sz val="12"/>
        <color theme="1"/>
        <rFont val="Arial"/>
        <family val="2"/>
      </rPr>
      <t xml:space="preserve"> SINAPI - 09/2022 - Alagoas; ; ORSE - 08/2022 - Sergipe</t>
    </r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</si>
  <si>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</si>
  <si>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</si>
  <si>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</si>
  <si>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t>ITEM</t>
  </si>
  <si>
    <t>CÓDIGO</t>
  </si>
  <si>
    <t>BANCO</t>
  </si>
  <si>
    <t>DESCRIÇÃO</t>
  </si>
  <si>
    <t>QUANT.</t>
  </si>
  <si>
    <t>PREÇO UNITÁRIO R$</t>
  </si>
  <si>
    <t>PREÇO
TOTAL R$</t>
  </si>
  <si>
    <t>PESO (%)</t>
  </si>
  <si>
    <t>V. UNIT</t>
  </si>
  <si>
    <t>BDI</t>
  </si>
  <si>
    <t>COM BDI</t>
  </si>
  <si>
    <t xml:space="preserve">MEMÓRIA DE CÁLCULO </t>
  </si>
  <si>
    <r>
      <t xml:space="preserve">BANCOS : </t>
    </r>
    <r>
      <rPr>
        <sz val="12"/>
        <rFont val="Arial"/>
        <family val="2"/>
      </rPr>
      <t>SINAPI - 09/2022 - Alagoas; ; ORSE - 08/2022 - Sergipe</t>
    </r>
  </si>
  <si>
    <t xml:space="preserve">DIMENSÕES </t>
  </si>
  <si>
    <t>ÁREA</t>
  </si>
  <si>
    <t>VOL (M3)</t>
  </si>
  <si>
    <t>SUBTOTAL</t>
  </si>
  <si>
    <t>TAXA</t>
  </si>
  <si>
    <t>OBS</t>
  </si>
  <si>
    <t>COMP. (m)</t>
  </si>
  <si>
    <t>LARG. (m)</t>
  </si>
  <si>
    <t>ALT. (m)</t>
  </si>
  <si>
    <t>CURVA ABC</t>
  </si>
  <si>
    <t>%</t>
  </si>
  <si>
    <t>%ACUMULADO</t>
  </si>
  <si>
    <t>M2</t>
  </si>
  <si>
    <t>M3</t>
  </si>
  <si>
    <t>VALOR TOTAL COM BDI:</t>
  </si>
  <si>
    <t>TOPOGRAFIA</t>
  </si>
  <si>
    <t xml:space="preserve">PERÍMETRO DA OBRA </t>
  </si>
  <si>
    <t xml:space="preserve">COMP_276 </t>
  </si>
  <si>
    <t>DEMOLIÇÃO DE PASSEIO</t>
  </si>
  <si>
    <t xml:space="preserve"> 4.1</t>
  </si>
  <si>
    <t>AREA DA OBRA</t>
  </si>
  <si>
    <t xml:space="preserve">MEIO FIO BOLEADO </t>
  </si>
  <si>
    <t xml:space="preserve">MEIO FIO MINI GUIA </t>
  </si>
  <si>
    <t>CARGA</t>
  </si>
  <si>
    <t>TRANSPORTE</t>
  </si>
  <si>
    <t>PASSEIO</t>
  </si>
  <si>
    <t xml:space="preserve">INTERTRAVADO NATURAL </t>
  </si>
  <si>
    <t>PISO TATIL</t>
  </si>
  <si>
    <t xml:space="preserve"> 7.6</t>
  </si>
  <si>
    <t xml:space="preserve"> 7.7</t>
  </si>
  <si>
    <t xml:space="preserve">ADM - PRAÇA GRACILIANO RAMOS </t>
  </si>
  <si>
    <t xml:space="preserve"> COMP_05 </t>
  </si>
  <si>
    <t>0.1</t>
  </si>
  <si>
    <r>
      <t xml:space="preserve">UNIDADES (M2): </t>
    </r>
    <r>
      <rPr>
        <sz val="12"/>
        <rFont val="Arial"/>
        <family val="2"/>
      </rPr>
      <t>2891,65</t>
    </r>
  </si>
  <si>
    <r>
      <t>UNIDADES (M2)</t>
    </r>
    <r>
      <rPr>
        <sz val="12"/>
        <rFont val="Arial"/>
        <family val="2"/>
      </rPr>
      <t>: 2891,65</t>
    </r>
  </si>
  <si>
    <r>
      <t xml:space="preserve">UNIDADES: </t>
    </r>
    <r>
      <rPr>
        <sz val="12"/>
        <rFont val="Arial"/>
        <family val="2"/>
      </rPr>
      <t>2891,65</t>
    </r>
  </si>
  <si>
    <t xml:space="preserve"> 12.2</t>
  </si>
  <si>
    <t xml:space="preserve"> 12.1</t>
  </si>
  <si>
    <t>COMP_141</t>
  </si>
  <si>
    <r>
      <t xml:space="preserve">OBRA: </t>
    </r>
    <r>
      <rPr>
        <sz val="12"/>
        <rFont val="Arial"/>
        <family val="2"/>
      </rPr>
      <t>CANTEIRO CENTRAL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GRACILIANO RAMOS</t>
    </r>
  </si>
  <si>
    <r>
      <t>DESCRIÇÃO:</t>
    </r>
    <r>
      <rPr>
        <sz val="12"/>
        <rFont val="Arial"/>
        <family val="2"/>
      </rPr>
      <t xml:space="preserve"> OBRA DE URBANISMO DO CANTEIRO CENTRAL GRACILIANO RAMOS</t>
    </r>
  </si>
  <si>
    <r>
      <t xml:space="preserve">LOCAL: </t>
    </r>
    <r>
      <rPr>
        <sz val="12"/>
        <rFont val="Arial"/>
        <family val="2"/>
      </rPr>
      <t>CANTEIRO CENTRAL GRACILIANO RAMOS</t>
    </r>
  </si>
  <si>
    <r>
      <t xml:space="preserve">OBRA: </t>
    </r>
    <r>
      <rPr>
        <sz val="12"/>
        <rFont val="Arial"/>
        <family val="2"/>
      </rPr>
      <t>CANTEIRO CENTRALGRACILIANO RAMOS</t>
    </r>
  </si>
  <si>
    <r>
      <t xml:space="preserve">LOCAL: </t>
    </r>
    <r>
      <rPr>
        <sz val="12"/>
        <rFont val="Arial"/>
        <family val="2"/>
      </rPr>
      <t xml:space="preserve">CANTEIRO CENTRAL GRACILIANO RAMOS </t>
    </r>
  </si>
  <si>
    <r>
      <t xml:space="preserve">OBRA: </t>
    </r>
    <r>
      <rPr>
        <sz val="12"/>
        <rFont val="Arial"/>
        <family val="2"/>
      </rPr>
      <t>CANTEIRO CENTRAL GRACILIANO RAMOS</t>
    </r>
  </si>
  <si>
    <r>
      <t>DESCRIÇÃO:</t>
    </r>
    <r>
      <rPr>
        <sz val="12"/>
        <rFont val="Arial"/>
        <family val="2"/>
      </rPr>
      <t xml:space="preserve"> OBRA DE URBANISMO DO CANTEIRO CENTRAL GRACILIANO RAMOS </t>
    </r>
  </si>
  <si>
    <t>PINTURA DE PÓRTICO COM GANGORRAS, COM TINTA PU, 2 DEMÃOS, E TINTA BASE FUNDO EPOXI MASTIC ALUMINIO, 1 DEMÃO</t>
  </si>
  <si>
    <t>PINTURA DE BANCO PRÉ MOLDADO, COM ENCOSTO, L = 1,87 M COM PU, 2 DEMÃOS.</t>
  </si>
  <si>
    <t>PINTURA DE PÓRTICO COM BALANÇO, COM TINTA PU, 2 DEMÃOS, E TINTA BASE FUNDO EPOXI MASTIC ALUMINIO, 1 DEMÃO</t>
  </si>
  <si>
    <t>PINTURA DE FUTMESA PRÉ MOLDADA COM PU</t>
  </si>
  <si>
    <r>
      <t xml:space="preserve">DATA: </t>
    </r>
    <r>
      <rPr>
        <sz val="12"/>
        <color theme="1"/>
        <rFont val="Arial"/>
        <family val="2"/>
      </rPr>
      <t>18/11/2022</t>
    </r>
  </si>
  <si>
    <r>
      <t xml:space="preserve">DATA: </t>
    </r>
    <r>
      <rPr>
        <sz val="12"/>
        <rFont val="Arial"/>
        <family val="2"/>
      </rPr>
      <t>18/11/2022</t>
    </r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</si>
  <si>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</si>
  <si>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</si>
  <si>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</si>
  <si>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 xml:space="preserve"> COMP_035 </t>
  </si>
  <si>
    <t xml:space="preserve"> COMP_036 </t>
  </si>
  <si>
    <t xml:space="preserve"> COMP_037 </t>
  </si>
  <si>
    <t>BARRA DE APOIO</t>
  </si>
  <si>
    <t xml:space="preserve"> COMP_040 </t>
  </si>
  <si>
    <t>FORNECIMENTO, TRANSPORTE E ASSENTAMENTO DE FUTMESA EM CONCRETO SEM PINTURA</t>
  </si>
  <si>
    <t xml:space="preserve"> COMP_039 </t>
  </si>
  <si>
    <t>FORNECIMENTO, TRANSPORTE E ASSENTAMENTO DE PING-PONG EM CONCRETO SEM PINTURA</t>
  </si>
  <si>
    <t xml:space="preserve"> 9144 </t>
  </si>
  <si>
    <t>Equipamento de ginástica - cavalgada simples - galvanizado - Rev 01</t>
  </si>
  <si>
    <t xml:space="preserve"> 11387 </t>
  </si>
  <si>
    <t>Equipamento de ginástica - simulador de caminhada simples - galvanizado - Rev 01</t>
  </si>
  <si>
    <t xml:space="preserve"> 13195 </t>
  </si>
  <si>
    <t>Equipamento de ginástica - simulador de Remo Individual - galvanizado</t>
  </si>
  <si>
    <t xml:space="preserve"> 12448 </t>
  </si>
  <si>
    <t>Equipamento de ginástica - rotação diagonal duplo - galvanizado - Rev 01</t>
  </si>
  <si>
    <t xml:space="preserve"> COMP_033 </t>
  </si>
  <si>
    <t>CASA TARZAN C/ BALANÇO DE MADEIRA</t>
  </si>
  <si>
    <t xml:space="preserve"> COMP_041 </t>
  </si>
  <si>
    <t>ESCORREGADEIRA DE MADEIRA</t>
  </si>
  <si>
    <t xml:space="preserve"> COMP_034 </t>
  </si>
  <si>
    <t>BALANÇO DE MADEIRA</t>
  </si>
  <si>
    <t xml:space="preserve"> COMP_031 </t>
  </si>
  <si>
    <t>GANGORRA DE MADEIRA</t>
  </si>
  <si>
    <t xml:space="preserve"> 3215 </t>
  </si>
  <si>
    <t>Brinquedo amarelinha (padrão emurb)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</si>
  <si>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</si>
  <si>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</si>
  <si>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 xml:space="preserve"> CP-026 </t>
  </si>
  <si>
    <t>FORNECIMENTO E ASSENTAMENTO DE MEIO FIO BOLEADO DIMENSÕES: ALTURA 0,25 CM, ESPESSURA = 10 CM E COMPRIMETO DE 1,00. SEM PINTURA</t>
  </si>
  <si>
    <t xml:space="preserve"> 94279 </t>
  </si>
  <si>
    <t>ASSENTAMENTO DE GUIA (MEIO-FIO) EM TRECHO RETO, CONFECCIONADA EM CONCRETO PRÉ-FABRICADO, DIMENSÕES 39X6,5X6,5X19 CM (COMPRIMENTO X BASE INFERIOR X BASE SUPERIOR X ALTURA), PARA DELIMITAÇÃO DE JARDINS, PRAÇAS OU PASSEIOS. AF_05/2016</t>
  </si>
  <si>
    <t xml:space="preserve"> 2626 </t>
  </si>
  <si>
    <t>Carga e descarga de meio-fio simples (sem sargeta)</t>
  </si>
  <si>
    <t xml:space="preserve"> 6.4</t>
  </si>
  <si>
    <t xml:space="preserve"> 98534 </t>
  </si>
  <si>
    <t>PODA EM ALTURA DE ÁRVORE COM DIÂMETRO DE TRONCO MAIOR OU IGUAL A 0,40 M E MENOR QUE 0,60 M.AF_05/2018</t>
  </si>
  <si>
    <t xml:space="preserve"> 15.3</t>
  </si>
  <si>
    <t xml:space="preserve"> 11938 </t>
  </si>
  <si>
    <t>Marco Inaugural H=1,60m  - TIPO II - (Base e Totem metálico revestido por alumínio composto) -  2015. Rev 01_10/2021</t>
  </si>
  <si>
    <t xml:space="preserve"> 19.2</t>
  </si>
  <si>
    <t xml:space="preserve"> 0.2 </t>
  </si>
  <si>
    <t xml:space="preserve"> COMP 3 </t>
  </si>
  <si>
    <t>MOBILIZAÇÃO E DESMOBILIZAÇÃO</t>
  </si>
  <si>
    <t>ADMINISTRAÇÃO LOCAL/MOBILIZAÇÃO E DESMOBILIZAÇÃO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</si>
</sst>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sz val="8"/>
      <name val="Arial"/>
      <family val="1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13">
    <xf numFmtId="0" fontId="0" fillId="0" borderId="0" xfId="0"/>
    <xf numFmtId="0" fontId="11" fillId="2" borderId="4" xfId="0" applyFont="1" applyFill="1" applyBorder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right" vertical="top" wrapText="1"/>
    </xf>
    <xf numFmtId="0" fontId="4" fillId="4" borderId="5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right" vertical="top" wrapText="1"/>
    </xf>
    <xf numFmtId="0" fontId="0" fillId="5" borderId="5" xfId="0" applyFill="1" applyBorder="1"/>
    <xf numFmtId="0" fontId="7" fillId="4" borderId="5" xfId="0" applyFont="1" applyFill="1" applyBorder="1" applyAlignment="1">
      <alignment horizontal="left" vertical="top" wrapText="1"/>
    </xf>
    <xf numFmtId="0" fontId="9" fillId="4" borderId="5" xfId="0" applyFont="1" applyFill="1" applyBorder="1" applyAlignment="1">
      <alignment horizontal="right" vertical="top" wrapText="1"/>
    </xf>
    <xf numFmtId="0" fontId="8" fillId="4" borderId="5" xfId="0" applyFont="1" applyFill="1" applyBorder="1" applyAlignment="1">
      <alignment horizontal="center" vertical="top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vertical="center" wrapText="1"/>
    </xf>
    <xf numFmtId="0" fontId="3" fillId="6" borderId="5" xfId="0" applyFont="1" applyFill="1" applyBorder="1" applyAlignment="1">
      <alignment horizontal="left" vertical="top" wrapText="1"/>
    </xf>
    <xf numFmtId="0" fontId="3" fillId="6" borderId="5" xfId="0" applyFont="1" applyFill="1" applyBorder="1" applyAlignment="1">
      <alignment horizontal="right" vertical="top" wrapText="1"/>
    </xf>
    <xf numFmtId="43" fontId="3" fillId="6" borderId="5" xfId="0" applyNumberFormat="1" applyFont="1" applyFill="1" applyBorder="1" applyAlignment="1">
      <alignment horizontal="right" vertical="top" wrapText="1"/>
    </xf>
    <xf numFmtId="10" fontId="6" fillId="6" borderId="5" xfId="2" applyNumberFormat="1" applyFont="1" applyFill="1" applyBorder="1" applyAlignment="1">
      <alignment vertical="center"/>
    </xf>
    <xf numFmtId="0" fontId="3" fillId="4" borderId="5" xfId="0" applyFont="1" applyFill="1" applyBorder="1" applyAlignment="1">
      <alignment horizontal="right" vertical="top" wrapText="1"/>
    </xf>
    <xf numFmtId="0" fontId="3" fillId="4" borderId="5" xfId="0" applyFont="1" applyFill="1" applyBorder="1" applyAlignment="1">
      <alignment horizontal="center" vertical="top" wrapText="1"/>
    </xf>
    <xf numFmtId="43" fontId="3" fillId="4" borderId="5" xfId="0" applyNumberFormat="1" applyFont="1" applyFill="1" applyBorder="1" applyAlignment="1">
      <alignment horizontal="right" vertical="top" wrapText="1"/>
    </xf>
    <xf numFmtId="10" fontId="6" fillId="4" borderId="5" xfId="2" applyNumberFormat="1" applyFont="1" applyFill="1" applyBorder="1" applyAlignment="1">
      <alignment vertical="center"/>
    </xf>
    <xf numFmtId="44" fontId="16" fillId="5" borderId="5" xfId="1" applyFont="1" applyFill="1" applyBorder="1" applyAlignment="1">
      <alignment horizontal="center" vertical="center"/>
    </xf>
    <xf numFmtId="9" fontId="16" fillId="5" borderId="5" xfId="2" applyFont="1" applyFill="1" applyBorder="1" applyAlignment="1">
      <alignment horizontal="center" vertical="center"/>
    </xf>
    <xf numFmtId="43" fontId="5" fillId="4" borderId="5" xfId="0" applyNumberFormat="1" applyFont="1" applyFill="1" applyBorder="1" applyAlignment="1">
      <alignment horizontal="right" vertical="top" wrapText="1"/>
    </xf>
    <xf numFmtId="43" fontId="5" fillId="5" borderId="5" xfId="0" applyNumberFormat="1" applyFont="1" applyFill="1" applyBorder="1" applyAlignment="1">
      <alignment horizontal="right" vertical="top" wrapText="1"/>
    </xf>
    <xf numFmtId="0" fontId="3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right" vertical="top" wrapText="1"/>
    </xf>
    <xf numFmtId="0" fontId="3" fillId="0" borderId="5" xfId="0" applyFont="1" applyFill="1" applyBorder="1" applyAlignment="1">
      <alignment horizontal="center" vertical="top" wrapText="1"/>
    </xf>
    <xf numFmtId="43" fontId="5" fillId="0" borderId="5" xfId="0" applyNumberFormat="1" applyFont="1" applyFill="1" applyBorder="1" applyAlignment="1">
      <alignment horizontal="right" vertical="top" wrapText="1"/>
    </xf>
    <xf numFmtId="0" fontId="0" fillId="0" borderId="0" xfId="0" applyFill="1"/>
    <xf numFmtId="0" fontId="4" fillId="0" borderId="5" xfId="0" applyFont="1" applyFill="1" applyBorder="1" applyAlignment="1">
      <alignment horizontal="center" vertical="top" wrapText="1"/>
    </xf>
    <xf numFmtId="43" fontId="2" fillId="5" borderId="5" xfId="0" applyNumberFormat="1" applyFont="1" applyFill="1" applyBorder="1" applyAlignment="1">
      <alignment horizontal="right" vertical="top" wrapText="1"/>
    </xf>
    <xf numFmtId="43" fontId="1" fillId="5" borderId="5" xfId="0" applyNumberFormat="1" applyFont="1" applyFill="1" applyBorder="1" applyAlignment="1">
      <alignment horizontal="left" vertical="top" wrapText="1"/>
    </xf>
    <xf numFmtId="43" fontId="0" fillId="5" borderId="5" xfId="0" applyNumberFormat="1" applyFill="1" applyBorder="1"/>
    <xf numFmtId="10" fontId="0" fillId="4" borderId="5" xfId="2" applyNumberFormat="1" applyFont="1" applyFill="1" applyBorder="1" applyAlignment="1">
      <alignment vertical="center"/>
    </xf>
    <xf numFmtId="10" fontId="0" fillId="5" borderId="5" xfId="2" applyNumberFormat="1" applyFont="1" applyFill="1" applyBorder="1"/>
    <xf numFmtId="0" fontId="18" fillId="4" borderId="5" xfId="0" applyFont="1" applyFill="1" applyBorder="1" applyAlignment="1">
      <alignment horizontal="left" vertical="top" wrapText="1"/>
    </xf>
    <xf numFmtId="43" fontId="18" fillId="4" borderId="5" xfId="0" applyNumberFormat="1" applyFont="1" applyFill="1" applyBorder="1" applyAlignment="1">
      <alignment horizontal="right" vertical="top" wrapText="1"/>
    </xf>
    <xf numFmtId="10" fontId="0" fillId="4" borderId="5" xfId="0" applyNumberFormat="1" applyFill="1" applyBorder="1"/>
    <xf numFmtId="0" fontId="5" fillId="6" borderId="5" xfId="0" applyFont="1" applyFill="1" applyBorder="1" applyAlignment="1">
      <alignment horizontal="right" vertical="top" wrapText="1"/>
    </xf>
    <xf numFmtId="0" fontId="4" fillId="6" borderId="5" xfId="0" applyFont="1" applyFill="1" applyBorder="1" applyAlignment="1">
      <alignment horizontal="center" vertical="top" wrapText="1"/>
    </xf>
    <xf numFmtId="43" fontId="5" fillId="6" borderId="5" xfId="0" applyNumberFormat="1" applyFont="1" applyFill="1" applyBorder="1" applyAlignment="1">
      <alignment horizontal="right" vertical="top" wrapText="1"/>
    </xf>
    <xf numFmtId="10" fontId="0" fillId="6" borderId="5" xfId="0" applyNumberFormat="1" applyFill="1" applyBorder="1"/>
    <xf numFmtId="0" fontId="18" fillId="6" borderId="5" xfId="0" applyFont="1" applyFill="1" applyBorder="1" applyAlignment="1">
      <alignment horizontal="left" vertical="top" wrapText="1"/>
    </xf>
    <xf numFmtId="0" fontId="8" fillId="6" borderId="5" xfId="0" applyFont="1" applyFill="1" applyBorder="1" applyAlignment="1">
      <alignment horizontal="center" vertical="top" wrapText="1"/>
    </xf>
    <xf numFmtId="43" fontId="18" fillId="6" borderId="5" xfId="0" applyNumberFormat="1" applyFont="1" applyFill="1" applyBorder="1" applyAlignment="1">
      <alignment horizontal="right" vertical="top" wrapText="1"/>
    </xf>
    <xf numFmtId="0" fontId="7" fillId="6" borderId="5" xfId="0" applyFont="1" applyFill="1" applyBorder="1" applyAlignment="1">
      <alignment horizontal="left" vertical="top" wrapText="1"/>
    </xf>
    <xf numFmtId="0" fontId="9" fillId="6" borderId="5" xfId="0" applyFont="1" applyFill="1" applyBorder="1" applyAlignment="1">
      <alignment horizontal="right" vertical="top" wrapText="1"/>
    </xf>
    <xf numFmtId="0" fontId="3" fillId="6" borderId="5" xfId="0" applyFont="1" applyFill="1" applyBorder="1" applyAlignment="1">
      <alignment horizontal="center" vertical="top" wrapText="1"/>
    </xf>
    <xf numFmtId="0" fontId="1" fillId="5" borderId="11" xfId="0" applyFont="1" applyFill="1" applyBorder="1" applyAlignment="1">
      <alignment horizontal="left" vertical="top" wrapText="1"/>
    </xf>
    <xf numFmtId="4" fontId="3" fillId="4" borderId="5" xfId="0" applyNumberFormat="1" applyFont="1" applyFill="1" applyBorder="1" applyAlignment="1">
      <alignment horizontal="right" vertical="top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12" fillId="5" borderId="5" xfId="0" applyFont="1" applyFill="1" applyBorder="1" applyAlignment="1">
      <alignment horizontal="center" vertical="center"/>
    </xf>
    <xf numFmtId="0" fontId="16" fillId="3" borderId="15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6" fillId="3" borderId="11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left" vertical="center"/>
    </xf>
    <xf numFmtId="0" fontId="12" fillId="2" borderId="13" xfId="0" applyFont="1" applyFill="1" applyBorder="1" applyAlignment="1">
      <alignment horizontal="left" vertical="center"/>
    </xf>
    <xf numFmtId="0" fontId="12" fillId="2" borderId="14" xfId="0" applyFont="1" applyFill="1" applyBorder="1" applyAlignment="1">
      <alignment horizontal="left" vertical="center"/>
    </xf>
    <xf numFmtId="43" fontId="0" fillId="0" borderId="0" xfId="0" applyNumberFormat="1"/>
  </cellXfs>
  <cellStyles count="3">
    <cellStyle name="Moeda" xfId="1" builtinId="4"/>
    <cellStyle name="Normal" xfId="0" builtinId="0"/>
    <cellStyle name="Porcentagem" xfId="2" builtinId="5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109604</xdr:rowOff>
    </xdr:from>
    <xdr:to>
      <xdr:col>1</xdr:col>
      <xdr:colOff>720950</xdr:colOff>
      <xdr:row>4</xdr:row>
      <xdr:rowOff>246530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D84A1D2-1420-4D10-9EF5-02DA31B8F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9604"/>
          <a:ext cx="1482950" cy="17169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342797</xdr:colOff>
      <xdr:row>0</xdr:row>
      <xdr:rowOff>0</xdr:rowOff>
    </xdr:from>
    <xdr:to>
      <xdr:col>2</xdr:col>
      <xdr:colOff>498660</xdr:colOff>
      <xdr:row>4</xdr:row>
      <xdr:rowOff>212912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DF3417C-A945-493A-B2DF-75A66FC4B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797" y="0"/>
          <a:ext cx="1679863" cy="16472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310696</xdr:rowOff>
    </xdr:from>
    <xdr:to>
      <xdr:col>0</xdr:col>
      <xdr:colOff>1562325</xdr:colOff>
      <xdr:row>4</xdr:row>
      <xdr:rowOff>273209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FE40DD0-370D-4E6B-8A3E-D8E288CAC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75" y="310696"/>
          <a:ext cx="1482950" cy="16452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4"/>
  <sheetViews>
    <sheetView tabSelected="1" showOutlineSymbols="0" showWhiteSpace="0" view="pageBreakPreview" zoomScale="55" zoomScaleNormal="55" zoomScaleSheetLayoutView="55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10" sqref="D1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7" width="13.125" bestFit="1" customWidth="1"/>
    <col min="8" max="8" width="9.125" bestFit="1" customWidth="1"/>
    <col min="9" max="9" width="14.75" customWidth="1"/>
    <col min="10" max="10" width="20.375" bestFit="1" customWidth="1"/>
  </cols>
  <sheetData>
    <row r="1" spans="1:11" ht="38.25" customHeight="1" x14ac:dyDescent="0.2">
      <c r="A1" s="58" t="s">
        <v>295</v>
      </c>
      <c r="B1" s="59"/>
      <c r="C1" s="59"/>
      <c r="D1" s="59"/>
      <c r="E1" s="59"/>
      <c r="F1" s="59"/>
      <c r="G1" s="59"/>
      <c r="H1" s="59"/>
      <c r="I1" s="59"/>
      <c r="J1" s="59"/>
      <c r="K1" s="60"/>
    </row>
    <row r="2" spans="1:11" ht="24.95" customHeight="1" x14ac:dyDescent="0.2">
      <c r="A2" s="1"/>
      <c r="B2" s="2"/>
      <c r="C2" s="61" t="s">
        <v>352</v>
      </c>
      <c r="D2" s="61"/>
      <c r="E2" s="61"/>
      <c r="F2" s="61"/>
      <c r="G2" s="78" t="s">
        <v>363</v>
      </c>
      <c r="H2" s="79"/>
      <c r="I2" s="62" t="s">
        <v>296</v>
      </c>
      <c r="J2" s="63"/>
      <c r="K2" s="64"/>
    </row>
    <row r="3" spans="1:11" ht="36.75" customHeight="1" x14ac:dyDescent="0.2">
      <c r="A3" s="1"/>
      <c r="B3" s="2"/>
      <c r="C3" s="71" t="s">
        <v>353</v>
      </c>
      <c r="D3" s="71"/>
      <c r="E3" s="71"/>
      <c r="F3" s="71"/>
      <c r="G3" s="72" t="s">
        <v>297</v>
      </c>
      <c r="H3" s="73"/>
      <c r="I3" s="65"/>
      <c r="J3" s="66"/>
      <c r="K3" s="67"/>
    </row>
    <row r="4" spans="1:11" ht="24.95" customHeight="1" x14ac:dyDescent="0.2">
      <c r="A4" s="1"/>
      <c r="B4" s="2"/>
      <c r="C4" s="61" t="s">
        <v>354</v>
      </c>
      <c r="D4" s="61"/>
      <c r="E4" s="61"/>
      <c r="F4" s="61"/>
      <c r="G4" s="72" t="s">
        <v>298</v>
      </c>
      <c r="H4" s="73"/>
      <c r="I4" s="65"/>
      <c r="J4" s="66"/>
      <c r="K4" s="67"/>
    </row>
    <row r="5" spans="1:11" ht="24.95" customHeight="1" x14ac:dyDescent="0.2">
      <c r="A5" s="3"/>
      <c r="B5" s="4"/>
      <c r="C5" s="61" t="s">
        <v>346</v>
      </c>
      <c r="D5" s="61"/>
      <c r="E5" s="61"/>
      <c r="F5" s="61"/>
      <c r="G5" s="74" t="s">
        <v>299</v>
      </c>
      <c r="H5" s="75"/>
      <c r="I5" s="68"/>
      <c r="J5" s="69"/>
      <c r="K5" s="70"/>
    </row>
    <row r="6" spans="1:11" ht="30" customHeight="1" x14ac:dyDescent="0.2">
      <c r="A6" s="56" t="s">
        <v>300</v>
      </c>
      <c r="B6" s="56" t="s">
        <v>301</v>
      </c>
      <c r="C6" s="56" t="s">
        <v>302</v>
      </c>
      <c r="D6" s="56" t="s">
        <v>303</v>
      </c>
      <c r="E6" s="56" t="s">
        <v>138</v>
      </c>
      <c r="F6" s="56" t="s">
        <v>304</v>
      </c>
      <c r="G6" s="76" t="s">
        <v>305</v>
      </c>
      <c r="H6" s="76"/>
      <c r="I6" s="76"/>
      <c r="J6" s="56" t="s">
        <v>306</v>
      </c>
      <c r="K6" s="56" t="s">
        <v>307</v>
      </c>
    </row>
    <row r="7" spans="1:11" ht="24" customHeight="1" x14ac:dyDescent="0.2">
      <c r="A7" s="57"/>
      <c r="B7" s="57"/>
      <c r="C7" s="57"/>
      <c r="D7" s="57"/>
      <c r="E7" s="57"/>
      <c r="F7" s="57"/>
      <c r="G7" s="5" t="s">
        <v>308</v>
      </c>
      <c r="H7" s="5" t="s">
        <v>309</v>
      </c>
      <c r="I7" s="5" t="s">
        <v>310</v>
      </c>
      <c r="J7" s="77"/>
      <c r="K7" s="57"/>
    </row>
    <row r="8" spans="1:11" ht="24" customHeight="1" x14ac:dyDescent="0.2">
      <c r="A8" s="9" t="s">
        <v>0</v>
      </c>
      <c r="B8" s="9"/>
      <c r="C8" s="9"/>
      <c r="D8" s="9" t="s">
        <v>412</v>
      </c>
      <c r="E8" s="9"/>
      <c r="F8" s="36"/>
      <c r="G8" s="37"/>
      <c r="H8" s="38"/>
      <c r="I8" s="38"/>
      <c r="J8" s="38">
        <f>SUBTOTAL(9,J9:J10)</f>
        <v>165035.85</v>
      </c>
      <c r="K8" s="40">
        <f>SUBTOTAL(9,K9:K10)</f>
        <v>0.11063925043267647</v>
      </c>
    </row>
    <row r="9" spans="1:11" ht="24" customHeight="1" x14ac:dyDescent="0.2">
      <c r="A9" s="41" t="s">
        <v>345</v>
      </c>
      <c r="B9" s="22" t="s">
        <v>344</v>
      </c>
      <c r="C9" s="6" t="s">
        <v>15</v>
      </c>
      <c r="D9" s="41" t="s">
        <v>343</v>
      </c>
      <c r="E9" s="14" t="s">
        <v>41</v>
      </c>
      <c r="F9" s="42">
        <v>8</v>
      </c>
      <c r="G9" s="55">
        <v>14944.06</v>
      </c>
      <c r="H9" s="24">
        <f>G9*0.2907</f>
        <v>4344.2382420000004</v>
      </c>
      <c r="I9" s="24">
        <f>TRUNC(H9+G9,2)</f>
        <v>19288.29</v>
      </c>
      <c r="J9" s="24">
        <f>TRUNC(F9*I9,2)</f>
        <v>154306.32</v>
      </c>
      <c r="K9" s="39">
        <f>J9/$J$134</f>
        <v>0.10344622445259448</v>
      </c>
    </row>
    <row r="10" spans="1:11" ht="24" customHeight="1" x14ac:dyDescent="0.2">
      <c r="A10" s="41" t="s">
        <v>409</v>
      </c>
      <c r="B10" s="22" t="s">
        <v>410</v>
      </c>
      <c r="C10" s="6" t="s">
        <v>15</v>
      </c>
      <c r="D10" s="41" t="s">
        <v>411</v>
      </c>
      <c r="E10" s="14" t="s">
        <v>41</v>
      </c>
      <c r="F10" s="42">
        <v>1</v>
      </c>
      <c r="G10" s="55">
        <v>8312.9599999999991</v>
      </c>
      <c r="H10" s="24">
        <f>G10*0.2907</f>
        <v>2416.5774719999999</v>
      </c>
      <c r="I10" s="24">
        <f>TRUNC(H10+G10,2)</f>
        <v>10729.53</v>
      </c>
      <c r="J10" s="24">
        <f>TRUNC(F10*I10,2)</f>
        <v>10729.53</v>
      </c>
      <c r="K10" s="39">
        <f>J10/$J$134</f>
        <v>7.1930259800819961E-3</v>
      </c>
    </row>
    <row r="11" spans="1:11" ht="24" customHeight="1" x14ac:dyDescent="0.2">
      <c r="A11" s="9" t="s">
        <v>1</v>
      </c>
      <c r="B11" s="9"/>
      <c r="C11" s="9"/>
      <c r="D11" s="9" t="s">
        <v>2</v>
      </c>
      <c r="E11" s="9"/>
      <c r="F11" s="36"/>
      <c r="G11" s="54"/>
      <c r="H11" s="38"/>
      <c r="I11" s="38"/>
      <c r="J11" s="38">
        <f>SUBTOTAL(9,J12:J16)</f>
        <v>145368.41999999998</v>
      </c>
      <c r="K11" s="40">
        <f>SUBTOTAL(9,K12:K16)</f>
        <v>9.7454298719838725E-2</v>
      </c>
    </row>
    <row r="12" spans="1:11" ht="26.1" customHeight="1" x14ac:dyDescent="0.2">
      <c r="A12" s="6" t="s">
        <v>3</v>
      </c>
      <c r="B12" s="7" t="s">
        <v>4</v>
      </c>
      <c r="C12" s="6" t="s">
        <v>5</v>
      </c>
      <c r="D12" s="6" t="s">
        <v>6</v>
      </c>
      <c r="E12" s="8" t="s">
        <v>7</v>
      </c>
      <c r="F12" s="28">
        <f>VLOOKUP(A12,'MEMÓRIA DE CALCULO'!A8:O148,14,FALSE)</f>
        <v>8</v>
      </c>
      <c r="G12" s="55">
        <v>1000</v>
      </c>
      <c r="H12" s="24">
        <f>G12*0.2907</f>
        <v>290.7</v>
      </c>
      <c r="I12" s="24">
        <f>TRUNC(H12+G12,2)</f>
        <v>1290.7</v>
      </c>
      <c r="J12" s="24">
        <f>TRUNC(F12*I12,2)</f>
        <v>10325.6</v>
      </c>
      <c r="K12" s="39">
        <f>J12/$J$134</f>
        <v>6.9222332254940018E-3</v>
      </c>
    </row>
    <row r="13" spans="1:11" ht="26.1" customHeight="1" x14ac:dyDescent="0.2">
      <c r="A13" s="6" t="s">
        <v>8</v>
      </c>
      <c r="B13" s="7" t="s">
        <v>9</v>
      </c>
      <c r="C13" s="6" t="s">
        <v>5</v>
      </c>
      <c r="D13" s="6" t="s">
        <v>10</v>
      </c>
      <c r="E13" s="8" t="s">
        <v>7</v>
      </c>
      <c r="F13" s="28">
        <f>VLOOKUP(A13,'MEMÓRIA DE CALCULO'!A11:O149,14,FALSE)</f>
        <v>8</v>
      </c>
      <c r="G13" s="55">
        <v>942.39</v>
      </c>
      <c r="H13" s="24">
        <f t="shared" ref="H13:H16" si="0">G13*0.2907</f>
        <v>273.95277300000004</v>
      </c>
      <c r="I13" s="24">
        <f t="shared" ref="I13:I16" si="1">TRUNC(H13+G13,2)</f>
        <v>1216.3399999999999</v>
      </c>
      <c r="J13" s="24">
        <f t="shared" ref="J13:J16" si="2">TRUNC(F13*I13,2)</f>
        <v>9730.7199999999993</v>
      </c>
      <c r="K13" s="39">
        <f t="shared" ref="K13:K16" si="3">J13/$J$134</f>
        <v>6.5234284973249967E-3</v>
      </c>
    </row>
    <row r="14" spans="1:11" ht="26.1" customHeight="1" x14ac:dyDescent="0.2">
      <c r="A14" s="6" t="s">
        <v>11</v>
      </c>
      <c r="B14" s="7" t="s">
        <v>12</v>
      </c>
      <c r="C14" s="6" t="s">
        <v>5</v>
      </c>
      <c r="D14" s="6" t="s">
        <v>13</v>
      </c>
      <c r="E14" s="8" t="s">
        <v>7</v>
      </c>
      <c r="F14" s="28">
        <f>VLOOKUP(A14,'MEMÓRIA DE CALCULO'!A12:O150,14,FALSE)</f>
        <v>8</v>
      </c>
      <c r="G14" s="55">
        <v>1300</v>
      </c>
      <c r="H14" s="24">
        <f t="shared" si="0"/>
        <v>377.91</v>
      </c>
      <c r="I14" s="24">
        <f t="shared" si="1"/>
        <v>1677.91</v>
      </c>
      <c r="J14" s="24">
        <f t="shared" si="2"/>
        <v>13423.28</v>
      </c>
      <c r="K14" s="39">
        <f t="shared" si="3"/>
        <v>8.9989031931422027E-3</v>
      </c>
    </row>
    <row r="15" spans="1:11" ht="26.1" customHeight="1" x14ac:dyDescent="0.2">
      <c r="A15" s="6" t="s">
        <v>14</v>
      </c>
      <c r="B15" s="7" t="s">
        <v>365</v>
      </c>
      <c r="C15" s="6" t="s">
        <v>60</v>
      </c>
      <c r="D15" s="6" t="s">
        <v>366</v>
      </c>
      <c r="E15" s="8" t="s">
        <v>367</v>
      </c>
      <c r="F15" s="28">
        <f>VLOOKUP(A15,'MEMÓRIA DE CALCULO'!A13:O151,14,FALSE)</f>
        <v>18</v>
      </c>
      <c r="G15" s="55">
        <v>267.39999999999998</v>
      </c>
      <c r="H15" s="24">
        <f t="shared" si="0"/>
        <v>77.73317999999999</v>
      </c>
      <c r="I15" s="24">
        <f t="shared" si="1"/>
        <v>345.13</v>
      </c>
      <c r="J15" s="24">
        <f t="shared" si="2"/>
        <v>6212.34</v>
      </c>
      <c r="K15" s="39">
        <f t="shared" si="3"/>
        <v>4.1647232466941785E-3</v>
      </c>
    </row>
    <row r="16" spans="1:11" ht="24" customHeight="1" x14ac:dyDescent="0.2">
      <c r="A16" s="6" t="s">
        <v>16</v>
      </c>
      <c r="B16" s="7" t="s">
        <v>17</v>
      </c>
      <c r="C16" s="6" t="s">
        <v>15</v>
      </c>
      <c r="D16" s="6" t="s">
        <v>18</v>
      </c>
      <c r="E16" s="8" t="s">
        <v>19</v>
      </c>
      <c r="F16" s="28">
        <f>VLOOKUP(A16,'MEMÓRIA DE CALCULO'!A14:O152,14,FALSE)</f>
        <v>8</v>
      </c>
      <c r="G16" s="55">
        <v>10234.42</v>
      </c>
      <c r="H16" s="24">
        <f t="shared" si="0"/>
        <v>2975.1458940000002</v>
      </c>
      <c r="I16" s="24">
        <f t="shared" si="1"/>
        <v>13209.56</v>
      </c>
      <c r="J16" s="24">
        <f t="shared" si="2"/>
        <v>105676.48</v>
      </c>
      <c r="K16" s="39">
        <f t="shared" si="3"/>
        <v>7.0845010557183341E-2</v>
      </c>
    </row>
    <row r="17" spans="1:11" ht="24" customHeight="1" x14ac:dyDescent="0.2">
      <c r="A17" s="9" t="s">
        <v>20</v>
      </c>
      <c r="B17" s="9"/>
      <c r="C17" s="9"/>
      <c r="D17" s="9" t="s">
        <v>21</v>
      </c>
      <c r="E17" s="9"/>
      <c r="F17" s="36"/>
      <c r="G17" s="54"/>
      <c r="H17" s="38"/>
      <c r="I17" s="38"/>
      <c r="J17" s="38">
        <f>SUBTOTAL(9,J18:J22)</f>
        <v>354149.70999999996</v>
      </c>
      <c r="K17" s="40">
        <f>SUBTOTAL(9,K18:K22)</f>
        <v>0.23742028447364466</v>
      </c>
    </row>
    <row r="18" spans="1:11" ht="26.1" customHeight="1" x14ac:dyDescent="0.2">
      <c r="A18" s="6" t="s">
        <v>22</v>
      </c>
      <c r="B18" s="7" t="s">
        <v>23</v>
      </c>
      <c r="C18" s="6" t="s">
        <v>15</v>
      </c>
      <c r="D18" s="6" t="s">
        <v>24</v>
      </c>
      <c r="E18" s="8" t="s">
        <v>25</v>
      </c>
      <c r="F18" s="28">
        <f>VLOOKUP(A18,'MEMÓRIA DE CALCULO'!A16:O154,14,FALSE)</f>
        <v>2891.65</v>
      </c>
      <c r="G18" s="55">
        <v>2.38</v>
      </c>
      <c r="H18" s="24">
        <f t="shared" ref="H18:H22" si="4">G18*0.2907</f>
        <v>0.69186599999999998</v>
      </c>
      <c r="I18" s="24">
        <f t="shared" ref="I18:I22" si="5">TRUNC(H18+G18,2)</f>
        <v>3.07</v>
      </c>
      <c r="J18" s="24">
        <f t="shared" ref="J18:J22" si="6">TRUNC(F18*I18,2)</f>
        <v>8877.36</v>
      </c>
      <c r="K18" s="39">
        <f t="shared" ref="K18:K22" si="7">J18/$J$134</f>
        <v>5.951340004132586E-3</v>
      </c>
    </row>
    <row r="19" spans="1:11" ht="26.1" customHeight="1" x14ac:dyDescent="0.2">
      <c r="A19" s="6" t="s">
        <v>26</v>
      </c>
      <c r="B19" s="7" t="s">
        <v>27</v>
      </c>
      <c r="C19" s="6" t="s">
        <v>5</v>
      </c>
      <c r="D19" s="6" t="s">
        <v>28</v>
      </c>
      <c r="E19" s="8" t="s">
        <v>29</v>
      </c>
      <c r="F19" s="28">
        <f>VLOOKUP(A19,'MEMÓRIA DE CALCULO'!A17:O155,14,FALSE)</f>
        <v>784</v>
      </c>
      <c r="G19" s="55">
        <v>317.95</v>
      </c>
      <c r="H19" s="24">
        <f t="shared" si="4"/>
        <v>92.428065000000004</v>
      </c>
      <c r="I19" s="24">
        <f t="shared" si="5"/>
        <v>410.37</v>
      </c>
      <c r="J19" s="24">
        <f t="shared" si="6"/>
        <v>321730.08</v>
      </c>
      <c r="K19" s="39">
        <f t="shared" si="7"/>
        <v>0.21568631841412056</v>
      </c>
    </row>
    <row r="20" spans="1:11" ht="26.1" customHeight="1" x14ac:dyDescent="0.2">
      <c r="A20" s="6" t="s">
        <v>30</v>
      </c>
      <c r="B20" s="7" t="s">
        <v>31</v>
      </c>
      <c r="C20" s="6" t="s">
        <v>15</v>
      </c>
      <c r="D20" s="6" t="s">
        <v>32</v>
      </c>
      <c r="E20" s="8" t="s">
        <v>33</v>
      </c>
      <c r="F20" s="28">
        <f>VLOOKUP(A20,'MEMÓRIA DE CALCULO'!A18:O156,14,FALSE)</f>
        <v>784</v>
      </c>
      <c r="G20" s="55">
        <v>20.53</v>
      </c>
      <c r="H20" s="24">
        <f t="shared" si="4"/>
        <v>5.968071000000001</v>
      </c>
      <c r="I20" s="24">
        <f t="shared" si="5"/>
        <v>26.49</v>
      </c>
      <c r="J20" s="24">
        <f t="shared" si="6"/>
        <v>20768.16</v>
      </c>
      <c r="K20" s="39">
        <f t="shared" si="7"/>
        <v>1.3922875879791538E-2</v>
      </c>
    </row>
    <row r="21" spans="1:11" ht="39" customHeight="1" x14ac:dyDescent="0.2">
      <c r="A21" s="6" t="s">
        <v>34</v>
      </c>
      <c r="B21" s="7" t="s">
        <v>35</v>
      </c>
      <c r="C21" s="6" t="s">
        <v>5</v>
      </c>
      <c r="D21" s="6" t="s">
        <v>36</v>
      </c>
      <c r="E21" s="8" t="s">
        <v>37</v>
      </c>
      <c r="F21" s="28">
        <f>VLOOKUP(A21,'MEMÓRIA DE CALCULO'!A19:O157,14,FALSE)</f>
        <v>1</v>
      </c>
      <c r="G21" s="55">
        <v>1604.51</v>
      </c>
      <c r="H21" s="24">
        <f t="shared" si="4"/>
        <v>466.43105700000001</v>
      </c>
      <c r="I21" s="24">
        <f t="shared" si="5"/>
        <v>2070.94</v>
      </c>
      <c r="J21" s="24">
        <f t="shared" si="6"/>
        <v>2070.94</v>
      </c>
      <c r="K21" s="39">
        <f t="shared" si="7"/>
        <v>1.38834834547189E-3</v>
      </c>
    </row>
    <row r="22" spans="1:11" ht="39" customHeight="1" x14ac:dyDescent="0.2">
      <c r="A22" s="6" t="s">
        <v>38</v>
      </c>
      <c r="B22" s="7" t="s">
        <v>39</v>
      </c>
      <c r="C22" s="6" t="s">
        <v>5</v>
      </c>
      <c r="D22" s="6" t="s">
        <v>40</v>
      </c>
      <c r="E22" s="8" t="s">
        <v>41</v>
      </c>
      <c r="F22" s="28">
        <f>VLOOKUP(A22,'MEMÓRIA DE CALCULO'!A20:O158,14,FALSE)</f>
        <v>1</v>
      </c>
      <c r="G22" s="55">
        <v>544.79999999999995</v>
      </c>
      <c r="H22" s="24">
        <f t="shared" si="4"/>
        <v>158.37335999999999</v>
      </c>
      <c r="I22" s="24">
        <f t="shared" si="5"/>
        <v>703.17</v>
      </c>
      <c r="J22" s="24">
        <f t="shared" si="6"/>
        <v>703.17</v>
      </c>
      <c r="K22" s="39">
        <f t="shared" si="7"/>
        <v>4.7140183012809103E-4</v>
      </c>
    </row>
    <row r="23" spans="1:11" ht="24" customHeight="1" x14ac:dyDescent="0.2">
      <c r="A23" s="9" t="s">
        <v>42</v>
      </c>
      <c r="B23" s="9"/>
      <c r="C23" s="9"/>
      <c r="D23" s="9" t="s">
        <v>43</v>
      </c>
      <c r="E23" s="9"/>
      <c r="F23" s="36"/>
      <c r="G23" s="54"/>
      <c r="H23" s="38"/>
      <c r="I23" s="38"/>
      <c r="J23" s="38">
        <f>SUBTOTAL(9,J24:J26)</f>
        <v>23193.02</v>
      </c>
      <c r="K23" s="40">
        <f>SUBTOTAL(9,K24:K26)</f>
        <v>1.5548490513243481E-2</v>
      </c>
    </row>
    <row r="24" spans="1:11" ht="26.1" customHeight="1" x14ac:dyDescent="0.2">
      <c r="A24" s="6" t="s">
        <v>44</v>
      </c>
      <c r="B24" s="7" t="s">
        <v>45</v>
      </c>
      <c r="C24" s="6" t="s">
        <v>15</v>
      </c>
      <c r="D24" s="6" t="s">
        <v>46</v>
      </c>
      <c r="E24" s="8" t="s">
        <v>25</v>
      </c>
      <c r="F24" s="28">
        <f>VLOOKUP(A24,'MEMÓRIA DE CALCULO'!A22:O160,14,FALSE)</f>
        <v>103.44</v>
      </c>
      <c r="G24" s="55">
        <v>32.26</v>
      </c>
      <c r="H24" s="24">
        <f t="shared" ref="H24:H26" si="8">G24*0.2907</f>
        <v>9.3779819999999994</v>
      </c>
      <c r="I24" s="24">
        <f t="shared" ref="I24:I26" si="9">TRUNC(H24+G24,2)</f>
        <v>41.63</v>
      </c>
      <c r="J24" s="24">
        <f t="shared" ref="J24:J26" si="10">TRUNC(F24*I24,2)</f>
        <v>4306.2</v>
      </c>
      <c r="K24" s="39">
        <f t="shared" ref="K24:K26" si="11">J24/$J$134</f>
        <v>2.8868560389345189E-3</v>
      </c>
    </row>
    <row r="25" spans="1:11" ht="26.1" customHeight="1" x14ac:dyDescent="0.2">
      <c r="A25" s="6" t="s">
        <v>47</v>
      </c>
      <c r="B25" s="7" t="s">
        <v>48</v>
      </c>
      <c r="C25" s="6" t="s">
        <v>15</v>
      </c>
      <c r="D25" s="6" t="s">
        <v>49</v>
      </c>
      <c r="E25" s="8" t="s">
        <v>50</v>
      </c>
      <c r="F25" s="28">
        <f>VLOOKUP(A25,'MEMÓRIA DE CALCULO'!A23:O161,14,FALSE)</f>
        <v>5.49</v>
      </c>
      <c r="G25" s="55">
        <v>544.4</v>
      </c>
      <c r="H25" s="24">
        <f t="shared" si="8"/>
        <v>158.25708</v>
      </c>
      <c r="I25" s="24">
        <f t="shared" si="9"/>
        <v>702.65</v>
      </c>
      <c r="J25" s="24">
        <f t="shared" si="10"/>
        <v>3857.54</v>
      </c>
      <c r="K25" s="39">
        <f t="shared" si="11"/>
        <v>2.586076504674995E-3</v>
      </c>
    </row>
    <row r="26" spans="1:11" ht="26.1" customHeight="1" x14ac:dyDescent="0.2">
      <c r="A26" s="6" t="s">
        <v>51</v>
      </c>
      <c r="B26" s="7" t="s">
        <v>52</v>
      </c>
      <c r="C26" s="6" t="s">
        <v>15</v>
      </c>
      <c r="D26" s="6" t="s">
        <v>53</v>
      </c>
      <c r="E26" s="8" t="s">
        <v>33</v>
      </c>
      <c r="F26" s="28">
        <f>VLOOKUP(A26,'MEMÓRIA DE CALCULO'!A24:O162,14,FALSE)</f>
        <v>784</v>
      </c>
      <c r="G26" s="55">
        <v>14.86</v>
      </c>
      <c r="H26" s="24">
        <f t="shared" si="8"/>
        <v>4.3198020000000001</v>
      </c>
      <c r="I26" s="24">
        <f t="shared" si="9"/>
        <v>19.170000000000002</v>
      </c>
      <c r="J26" s="24">
        <f t="shared" si="10"/>
        <v>15029.28</v>
      </c>
      <c r="K26" s="39">
        <f t="shared" si="11"/>
        <v>1.0075557969633967E-2</v>
      </c>
    </row>
    <row r="27" spans="1:11" ht="24" customHeight="1" x14ac:dyDescent="0.2">
      <c r="A27" s="9" t="s">
        <v>54</v>
      </c>
      <c r="B27" s="9"/>
      <c r="C27" s="9"/>
      <c r="D27" s="9" t="s">
        <v>55</v>
      </c>
      <c r="E27" s="9"/>
      <c r="F27" s="36"/>
      <c r="G27" s="54"/>
      <c r="H27" s="38"/>
      <c r="I27" s="38"/>
      <c r="J27" s="38">
        <f>SUBTOTAL(9,J28)</f>
        <v>7605.03</v>
      </c>
      <c r="K27" s="40">
        <f>SUBTOTAL(9,K28)</f>
        <v>5.0983760117454336E-3</v>
      </c>
    </row>
    <row r="28" spans="1:11" ht="26.1" customHeight="1" x14ac:dyDescent="0.2">
      <c r="A28" s="6" t="s">
        <v>332</v>
      </c>
      <c r="B28" s="7">
        <v>100576</v>
      </c>
      <c r="C28" s="6" t="s">
        <v>60</v>
      </c>
      <c r="D28" s="6" t="s">
        <v>61</v>
      </c>
      <c r="E28" s="8" t="s">
        <v>62</v>
      </c>
      <c r="F28" s="28">
        <f>VLOOKUP(A28,'MEMÓRIA DE CALCULO'!A27:O165,14,FALSE)</f>
        <v>2891.65</v>
      </c>
      <c r="G28" s="55">
        <v>2.04</v>
      </c>
      <c r="H28" s="24">
        <f>G28*0.2907</f>
        <v>0.593028</v>
      </c>
      <c r="I28" s="24">
        <f>TRUNC(H28+G28,2)</f>
        <v>2.63</v>
      </c>
      <c r="J28" s="24">
        <f>TRUNC(F28*I28,2)</f>
        <v>7605.03</v>
      </c>
      <c r="K28" s="39">
        <f>J28/$J$134</f>
        <v>5.0983760117454336E-3</v>
      </c>
    </row>
    <row r="29" spans="1:11" ht="24" customHeight="1" x14ac:dyDescent="0.2">
      <c r="A29" s="9" t="s">
        <v>64</v>
      </c>
      <c r="B29" s="9"/>
      <c r="C29" s="9"/>
      <c r="D29" s="9" t="s">
        <v>65</v>
      </c>
      <c r="E29" s="9"/>
      <c r="F29" s="36"/>
      <c r="G29" s="54"/>
      <c r="H29" s="38"/>
      <c r="I29" s="38"/>
      <c r="J29" s="38">
        <f>SUBTOTAL(9,J30:J39)</f>
        <v>3704.44</v>
      </c>
      <c r="K29" s="40">
        <f>SUBTOTAL(9,K30:K39)</f>
        <v>2.4834389914241304E-3</v>
      </c>
    </row>
    <row r="30" spans="1:11" ht="26.1" customHeight="1" x14ac:dyDescent="0.2">
      <c r="A30" s="6" t="s">
        <v>66</v>
      </c>
      <c r="B30" s="7">
        <v>93358</v>
      </c>
      <c r="C30" s="6" t="s">
        <v>60</v>
      </c>
      <c r="D30" s="6" t="s">
        <v>57</v>
      </c>
      <c r="E30" s="8" t="s">
        <v>58</v>
      </c>
      <c r="F30" s="28">
        <f>VLOOKUP(A30,'MEMÓRIA DE CALCULO'!A32:O170,14,FALSE)</f>
        <v>2.1</v>
      </c>
      <c r="G30" s="55">
        <v>59.02</v>
      </c>
      <c r="H30" s="24">
        <f t="shared" ref="H30:H39" si="12">G30*0.2907</f>
        <v>17.157114</v>
      </c>
      <c r="I30" s="24">
        <f t="shared" ref="I30:I39" si="13">TRUNC(H30+G30,2)</f>
        <v>76.17</v>
      </c>
      <c r="J30" s="24">
        <f t="shared" ref="J30:J39" si="14">TRUNC(F30*I30,2)</f>
        <v>159.94999999999999</v>
      </c>
      <c r="K30" s="39">
        <f t="shared" ref="K30:K39" si="15">J30/$J$134</f>
        <v>1.0722972073465615E-4</v>
      </c>
    </row>
    <row r="31" spans="1:11" ht="39" customHeight="1" x14ac:dyDescent="0.2">
      <c r="A31" s="6" t="s">
        <v>67</v>
      </c>
      <c r="B31" s="7">
        <v>95241</v>
      </c>
      <c r="C31" s="6" t="s">
        <v>60</v>
      </c>
      <c r="D31" s="6" t="s">
        <v>69</v>
      </c>
      <c r="E31" s="8" t="s">
        <v>62</v>
      </c>
      <c r="F31" s="28">
        <f>VLOOKUP(A31,'MEMÓRIA DE CALCULO'!A33:O171,14,FALSE)</f>
        <v>6</v>
      </c>
      <c r="G31" s="55">
        <v>25.24</v>
      </c>
      <c r="H31" s="24">
        <f t="shared" si="12"/>
        <v>7.3372679999999999</v>
      </c>
      <c r="I31" s="24">
        <f t="shared" si="13"/>
        <v>32.57</v>
      </c>
      <c r="J31" s="24">
        <f t="shared" si="14"/>
        <v>195.42</v>
      </c>
      <c r="K31" s="39">
        <f t="shared" si="15"/>
        <v>1.3100864036240389E-4</v>
      </c>
    </row>
    <row r="32" spans="1:11" ht="51.95" customHeight="1" x14ac:dyDescent="0.2">
      <c r="A32" s="6" t="s">
        <v>70</v>
      </c>
      <c r="B32" s="7">
        <v>103340</v>
      </c>
      <c r="C32" s="6" t="s">
        <v>60</v>
      </c>
      <c r="D32" s="6" t="s">
        <v>72</v>
      </c>
      <c r="E32" s="8" t="s">
        <v>62</v>
      </c>
      <c r="F32" s="28">
        <f>VLOOKUP(A32,'MEMÓRIA DE CALCULO'!A34:O172,14,FALSE)</f>
        <v>6.9</v>
      </c>
      <c r="G32" s="55">
        <v>102.26</v>
      </c>
      <c r="H32" s="24">
        <f t="shared" si="12"/>
        <v>29.726982000000003</v>
      </c>
      <c r="I32" s="24">
        <f t="shared" si="13"/>
        <v>131.97999999999999</v>
      </c>
      <c r="J32" s="24">
        <f t="shared" si="14"/>
        <v>910.66</v>
      </c>
      <c r="K32" s="39">
        <f t="shared" si="15"/>
        <v>6.1050214119551087E-4</v>
      </c>
    </row>
    <row r="33" spans="1:11" ht="51.95" customHeight="1" x14ac:dyDescent="0.2">
      <c r="A33" s="6" t="s">
        <v>73</v>
      </c>
      <c r="B33" s="7" t="s">
        <v>74</v>
      </c>
      <c r="C33" s="6" t="s">
        <v>15</v>
      </c>
      <c r="D33" s="6" t="s">
        <v>75</v>
      </c>
      <c r="E33" s="8" t="s">
        <v>50</v>
      </c>
      <c r="F33" s="28">
        <f>VLOOKUP(A33,'MEMÓRIA DE CALCULO'!A35:O173,14,FALSE)</f>
        <v>0.6</v>
      </c>
      <c r="G33" s="55">
        <v>1395.46</v>
      </c>
      <c r="H33" s="24">
        <f t="shared" si="12"/>
        <v>405.66022200000003</v>
      </c>
      <c r="I33" s="24">
        <f t="shared" si="13"/>
        <v>1801.12</v>
      </c>
      <c r="J33" s="24">
        <f t="shared" si="14"/>
        <v>1080.67</v>
      </c>
      <c r="K33" s="39">
        <f t="shared" si="15"/>
        <v>7.2447603817643559E-4</v>
      </c>
    </row>
    <row r="34" spans="1:11" ht="26.1" customHeight="1" x14ac:dyDescent="0.2">
      <c r="A34" s="6" t="s">
        <v>76</v>
      </c>
      <c r="B34" s="7" t="s">
        <v>77</v>
      </c>
      <c r="C34" s="6" t="s">
        <v>15</v>
      </c>
      <c r="D34" s="6" t="s">
        <v>78</v>
      </c>
      <c r="E34" s="8" t="s">
        <v>33</v>
      </c>
      <c r="F34" s="28">
        <f>VLOOKUP(A34,'MEMÓRIA DE CALCULO'!A36:O174,14,FALSE)</f>
        <v>8.5</v>
      </c>
      <c r="G34" s="55">
        <v>51.95</v>
      </c>
      <c r="H34" s="24">
        <f t="shared" si="12"/>
        <v>15.101865000000002</v>
      </c>
      <c r="I34" s="24">
        <f t="shared" si="13"/>
        <v>67.05</v>
      </c>
      <c r="J34" s="24">
        <f t="shared" si="14"/>
        <v>569.91999999999996</v>
      </c>
      <c r="K34" s="39">
        <f t="shared" si="15"/>
        <v>3.8207166265142375E-4</v>
      </c>
    </row>
    <row r="35" spans="1:11" ht="26.1" customHeight="1" x14ac:dyDescent="0.2">
      <c r="A35" s="6" t="s">
        <v>79</v>
      </c>
      <c r="B35" s="7" t="s">
        <v>80</v>
      </c>
      <c r="C35" s="6" t="s">
        <v>15</v>
      </c>
      <c r="D35" s="6" t="s">
        <v>81</v>
      </c>
      <c r="E35" s="8" t="s">
        <v>50</v>
      </c>
      <c r="F35" s="28">
        <f>VLOOKUP(A35,'MEMÓRIA DE CALCULO'!A37:O175,14,FALSE)</f>
        <v>0.23</v>
      </c>
      <c r="G35" s="55">
        <v>137.83000000000001</v>
      </c>
      <c r="H35" s="24">
        <f t="shared" si="12"/>
        <v>40.067181000000005</v>
      </c>
      <c r="I35" s="24">
        <f t="shared" si="13"/>
        <v>177.89</v>
      </c>
      <c r="J35" s="24">
        <f t="shared" si="14"/>
        <v>40.909999999999997</v>
      </c>
      <c r="K35" s="39">
        <f t="shared" si="15"/>
        <v>2.7425869804656346E-5</v>
      </c>
    </row>
    <row r="36" spans="1:11" ht="39" customHeight="1" x14ac:dyDescent="0.2">
      <c r="A36" s="6" t="s">
        <v>82</v>
      </c>
      <c r="B36" s="7" t="s">
        <v>83</v>
      </c>
      <c r="C36" s="6" t="s">
        <v>15</v>
      </c>
      <c r="D36" s="6" t="s">
        <v>84</v>
      </c>
      <c r="E36" s="8" t="s">
        <v>62</v>
      </c>
      <c r="F36" s="28">
        <f>VLOOKUP(A36,'MEMÓRIA DE CALCULO'!A38:O176,14,FALSE)</f>
        <v>9</v>
      </c>
      <c r="G36" s="55">
        <v>26.31</v>
      </c>
      <c r="H36" s="24">
        <f t="shared" si="12"/>
        <v>7.6483169999999996</v>
      </c>
      <c r="I36" s="24">
        <f t="shared" si="13"/>
        <v>33.950000000000003</v>
      </c>
      <c r="J36" s="24">
        <f t="shared" si="14"/>
        <v>305.55</v>
      </c>
      <c r="K36" s="39">
        <f t="shared" si="15"/>
        <v>2.0483926958720969E-4</v>
      </c>
    </row>
    <row r="37" spans="1:11" ht="51.95" customHeight="1" x14ac:dyDescent="0.2">
      <c r="A37" s="6" t="s">
        <v>85</v>
      </c>
      <c r="B37" s="7">
        <v>87876</v>
      </c>
      <c r="C37" s="6" t="s">
        <v>60</v>
      </c>
      <c r="D37" s="6" t="s">
        <v>87</v>
      </c>
      <c r="E37" s="8" t="s">
        <v>62</v>
      </c>
      <c r="F37" s="28">
        <f>VLOOKUP(A37,'MEMÓRIA DE CALCULO'!A39:O177,14,FALSE)</f>
        <v>9</v>
      </c>
      <c r="G37" s="55">
        <v>8.5500000000000007</v>
      </c>
      <c r="H37" s="24">
        <f t="shared" si="12"/>
        <v>2.4854850000000002</v>
      </c>
      <c r="I37" s="24">
        <f t="shared" si="13"/>
        <v>11.03</v>
      </c>
      <c r="J37" s="24">
        <f t="shared" si="14"/>
        <v>99.27</v>
      </c>
      <c r="K37" s="39">
        <f t="shared" si="15"/>
        <v>6.6550136776050736E-5</v>
      </c>
    </row>
    <row r="38" spans="1:11" ht="26.1" customHeight="1" x14ac:dyDescent="0.2">
      <c r="A38" s="6" t="s">
        <v>88</v>
      </c>
      <c r="B38" s="22" t="s">
        <v>89</v>
      </c>
      <c r="C38" s="6" t="s">
        <v>15</v>
      </c>
      <c r="D38" s="6" t="s">
        <v>90</v>
      </c>
      <c r="E38" s="8" t="s">
        <v>62</v>
      </c>
      <c r="F38" s="28">
        <f>VLOOKUP(A38,'MEMÓRIA DE CALCULO'!A40:O178,14,FALSE)</f>
        <v>9</v>
      </c>
      <c r="G38" s="55">
        <v>18.850000000000001</v>
      </c>
      <c r="H38" s="24">
        <f t="shared" si="12"/>
        <v>5.4796950000000004</v>
      </c>
      <c r="I38" s="24">
        <f t="shared" si="13"/>
        <v>24.32</v>
      </c>
      <c r="J38" s="24">
        <f t="shared" si="14"/>
        <v>218.88</v>
      </c>
      <c r="K38" s="39">
        <f t="shared" si="15"/>
        <v>1.4673611300032222E-4</v>
      </c>
    </row>
    <row r="39" spans="1:11" ht="26.1" customHeight="1" x14ac:dyDescent="0.2">
      <c r="A39" s="6" t="s">
        <v>91</v>
      </c>
      <c r="B39" s="7">
        <v>88489</v>
      </c>
      <c r="C39" s="6" t="s">
        <v>60</v>
      </c>
      <c r="D39" s="6" t="s">
        <v>93</v>
      </c>
      <c r="E39" s="8" t="s">
        <v>62</v>
      </c>
      <c r="F39" s="28">
        <f>VLOOKUP(A39,'MEMÓRIA DE CALCULO'!A41:O179,14,FALSE)</f>
        <v>9</v>
      </c>
      <c r="G39" s="55">
        <v>10.61</v>
      </c>
      <c r="H39" s="24">
        <f t="shared" si="12"/>
        <v>3.084327</v>
      </c>
      <c r="I39" s="24">
        <f t="shared" si="13"/>
        <v>13.69</v>
      </c>
      <c r="J39" s="24">
        <f t="shared" si="14"/>
        <v>123.21</v>
      </c>
      <c r="K39" s="39">
        <f t="shared" si="15"/>
        <v>8.2599399135460983E-5</v>
      </c>
    </row>
    <row r="40" spans="1:11" ht="24" customHeight="1" x14ac:dyDescent="0.2">
      <c r="A40" s="9" t="s">
        <v>94</v>
      </c>
      <c r="B40" s="9"/>
      <c r="C40" s="9"/>
      <c r="D40" s="9" t="s">
        <v>95</v>
      </c>
      <c r="E40" s="9"/>
      <c r="F40" s="36"/>
      <c r="G40" s="54"/>
      <c r="H40" s="38"/>
      <c r="I40" s="38"/>
      <c r="J40" s="38">
        <f>SUBTOTAL(9,J41:J44)</f>
        <v>121152.94</v>
      </c>
      <c r="K40" s="40">
        <f>SUBTOTAL(9,K41:K44)</f>
        <v>8.1220355876102227E-2</v>
      </c>
    </row>
    <row r="41" spans="1:11" ht="39" customHeight="1" x14ac:dyDescent="0.2">
      <c r="A41" s="6" t="s">
        <v>96</v>
      </c>
      <c r="B41" s="22" t="s">
        <v>394</v>
      </c>
      <c r="C41" s="6" t="s">
        <v>60</v>
      </c>
      <c r="D41" s="6" t="s">
        <v>395</v>
      </c>
      <c r="E41" s="8" t="s">
        <v>33</v>
      </c>
      <c r="F41" s="28">
        <f>VLOOKUP(A41,'MEMÓRIA DE CALCULO'!A43:O181,14,FALSE)</f>
        <v>784</v>
      </c>
      <c r="G41" s="55">
        <v>49.39</v>
      </c>
      <c r="H41" s="24">
        <f t="shared" ref="H41:H43" si="16">G41*0.2907</f>
        <v>14.357673</v>
      </c>
      <c r="I41" s="24">
        <f t="shared" ref="I41:I43" si="17">TRUNC(H41+G41,2)</f>
        <v>63.74</v>
      </c>
      <c r="J41" s="24">
        <f t="shared" ref="J41:J43" si="18">TRUNC(F41*I41,2)</f>
        <v>49972.160000000003</v>
      </c>
      <c r="K41" s="39">
        <f t="shared" ref="K41:K43" si="19">J41/$J$134</f>
        <v>3.3501098851563334E-2</v>
      </c>
    </row>
    <row r="42" spans="1:11" ht="39" customHeight="1" x14ac:dyDescent="0.2">
      <c r="A42" s="6" t="s">
        <v>97</v>
      </c>
      <c r="B42" s="22" t="s">
        <v>396</v>
      </c>
      <c r="C42" s="6" t="s">
        <v>15</v>
      </c>
      <c r="D42" s="6" t="s">
        <v>397</v>
      </c>
      <c r="E42" s="8" t="s">
        <v>33</v>
      </c>
      <c r="F42" s="28">
        <f>VLOOKUP(A42,'MEMÓRIA DE CALCULO'!A44:O182,14,FALSE)</f>
        <v>842.55</v>
      </c>
      <c r="G42" s="55">
        <v>44.66</v>
      </c>
      <c r="H42" s="24">
        <f t="shared" si="16"/>
        <v>12.982661999999999</v>
      </c>
      <c r="I42" s="24">
        <f t="shared" si="17"/>
        <v>57.64</v>
      </c>
      <c r="J42" s="24">
        <f t="shared" si="18"/>
        <v>48564.58</v>
      </c>
      <c r="K42" s="39">
        <f t="shared" si="19"/>
        <v>3.2557463901193295E-2</v>
      </c>
    </row>
    <row r="43" spans="1:11" ht="39" customHeight="1" x14ac:dyDescent="0.2">
      <c r="A43" s="6" t="s">
        <v>98</v>
      </c>
      <c r="B43" s="22" t="s">
        <v>398</v>
      </c>
      <c r="C43" s="6" t="s">
        <v>60</v>
      </c>
      <c r="D43" s="6" t="s">
        <v>399</v>
      </c>
      <c r="E43" s="8" t="s">
        <v>33</v>
      </c>
      <c r="F43" s="28">
        <f>VLOOKUP(A43,'MEMÓRIA DE CALCULO'!A45:O183,14,FALSE)</f>
        <v>292.42</v>
      </c>
      <c r="G43" s="55">
        <v>46.35</v>
      </c>
      <c r="H43" s="24">
        <f t="shared" si="16"/>
        <v>13.473945000000001</v>
      </c>
      <c r="I43" s="24">
        <f t="shared" si="17"/>
        <v>59.82</v>
      </c>
      <c r="J43" s="24">
        <f t="shared" si="18"/>
        <v>17492.560000000001</v>
      </c>
      <c r="K43" s="39">
        <f t="shared" si="19"/>
        <v>1.1726929188710327E-2</v>
      </c>
    </row>
    <row r="44" spans="1:11" ht="39" customHeight="1" x14ac:dyDescent="0.2">
      <c r="A44" s="6" t="s">
        <v>402</v>
      </c>
      <c r="B44" s="22" t="s">
        <v>400</v>
      </c>
      <c r="C44" s="6" t="s">
        <v>5</v>
      </c>
      <c r="D44" s="6" t="s">
        <v>401</v>
      </c>
      <c r="E44" s="8" t="s">
        <v>29</v>
      </c>
      <c r="F44" s="28">
        <f>VLOOKUP(A44,'MEMÓRIA DE CALCULO'!A46:O184,14,FALSE)</f>
        <v>1918.97</v>
      </c>
      <c r="G44" s="55">
        <v>2.0699999999999998</v>
      </c>
      <c r="H44" s="24">
        <f t="shared" ref="H44" si="20">G44*0.2907</f>
        <v>0.60174899999999998</v>
      </c>
      <c r="I44" s="24">
        <f t="shared" ref="I44" si="21">TRUNC(H44+G44,2)</f>
        <v>2.67</v>
      </c>
      <c r="J44" s="24">
        <f t="shared" ref="J44" si="22">TRUNC(F44*I44,2)</f>
        <v>5123.6400000000003</v>
      </c>
      <c r="K44" s="39">
        <f t="shared" ref="K44" si="23">J44/$J$134</f>
        <v>3.4348639346352839E-3</v>
      </c>
    </row>
    <row r="45" spans="1:11" ht="24" customHeight="1" x14ac:dyDescent="0.2">
      <c r="A45" s="9" t="s">
        <v>99</v>
      </c>
      <c r="B45" s="9"/>
      <c r="C45" s="9"/>
      <c r="D45" s="9" t="s">
        <v>100</v>
      </c>
      <c r="E45" s="9"/>
      <c r="F45" s="36"/>
      <c r="G45" s="54"/>
      <c r="H45" s="38"/>
      <c r="I45" s="38"/>
      <c r="J45" s="38">
        <f>SUBTOTAL(9,J46:J52)</f>
        <v>274515.38</v>
      </c>
      <c r="K45" s="40">
        <f>SUBTOTAL(9,K46:K52)</f>
        <v>0.18403380765719296</v>
      </c>
    </row>
    <row r="46" spans="1:11" ht="51.95" customHeight="1" x14ac:dyDescent="0.2">
      <c r="A46" s="6" t="s">
        <v>101</v>
      </c>
      <c r="B46" s="7" t="s">
        <v>102</v>
      </c>
      <c r="C46" s="6" t="s">
        <v>60</v>
      </c>
      <c r="D46" s="6" t="s">
        <v>103</v>
      </c>
      <c r="E46" s="8" t="s">
        <v>58</v>
      </c>
      <c r="F46" s="28">
        <f>VLOOKUP(A46,'MEMÓRIA DE CALCULO'!A47:O185,14,FALSE)</f>
        <v>368.11</v>
      </c>
      <c r="G46" s="55">
        <v>10.14</v>
      </c>
      <c r="H46" s="24">
        <f t="shared" ref="H46:H52" si="24">G46*0.2907</f>
        <v>2.9476980000000004</v>
      </c>
      <c r="I46" s="24">
        <f t="shared" ref="I46:I52" si="25">TRUNC(H46+G46,2)</f>
        <v>13.08</v>
      </c>
      <c r="J46" s="24">
        <f t="shared" ref="J46:J52" si="26">TRUNC(F46*I46,2)</f>
        <v>4814.87</v>
      </c>
      <c r="K46" s="39">
        <f t="shared" ref="K46:K52" si="27">J46/$J$134</f>
        <v>3.2278659923330659E-3</v>
      </c>
    </row>
    <row r="47" spans="1:11" ht="51.95" customHeight="1" x14ac:dyDescent="0.2">
      <c r="A47" s="6" t="s">
        <v>104</v>
      </c>
      <c r="B47" s="7">
        <v>100973</v>
      </c>
      <c r="C47" s="6" t="s">
        <v>60</v>
      </c>
      <c r="D47" s="6" t="s">
        <v>106</v>
      </c>
      <c r="E47" s="8" t="s">
        <v>58</v>
      </c>
      <c r="F47" s="28">
        <f>VLOOKUP(A47,'MEMÓRIA DE CALCULO'!A48:O186,14,FALSE)</f>
        <v>478.54300000000001</v>
      </c>
      <c r="G47" s="55">
        <v>7.57</v>
      </c>
      <c r="H47" s="24">
        <f t="shared" si="24"/>
        <v>2.200599</v>
      </c>
      <c r="I47" s="24">
        <f t="shared" si="25"/>
        <v>9.77</v>
      </c>
      <c r="J47" s="24">
        <f t="shared" si="26"/>
        <v>4675.3599999999997</v>
      </c>
      <c r="K47" s="39">
        <f t="shared" si="27"/>
        <v>3.1343391505719411E-3</v>
      </c>
    </row>
    <row r="48" spans="1:11" ht="39" customHeight="1" x14ac:dyDescent="0.2">
      <c r="A48" s="6" t="s">
        <v>107</v>
      </c>
      <c r="B48" s="7" t="s">
        <v>108</v>
      </c>
      <c r="C48" s="6" t="s">
        <v>60</v>
      </c>
      <c r="D48" s="6" t="s">
        <v>109</v>
      </c>
      <c r="E48" s="8" t="s">
        <v>63</v>
      </c>
      <c r="F48" s="28">
        <f>VLOOKUP(A48,'MEMÓRIA DE CALCULO'!A49:O187,14,FALSE)</f>
        <v>9570.86</v>
      </c>
      <c r="G48" s="55">
        <v>2.5299999999999998</v>
      </c>
      <c r="H48" s="24">
        <f t="shared" si="24"/>
        <v>0.73547099999999999</v>
      </c>
      <c r="I48" s="24">
        <f t="shared" si="25"/>
        <v>3.26</v>
      </c>
      <c r="J48" s="24">
        <f t="shared" si="26"/>
        <v>31201</v>
      </c>
      <c r="K48" s="39">
        <f t="shared" si="27"/>
        <v>2.0917002292228863E-2</v>
      </c>
    </row>
    <row r="49" spans="1:11" ht="65.099999999999994" customHeight="1" x14ac:dyDescent="0.2">
      <c r="A49" s="6" t="s">
        <v>110</v>
      </c>
      <c r="B49" s="22" t="s">
        <v>111</v>
      </c>
      <c r="C49" s="6" t="s">
        <v>15</v>
      </c>
      <c r="D49" s="6" t="s">
        <v>112</v>
      </c>
      <c r="E49" s="8" t="s">
        <v>25</v>
      </c>
      <c r="F49" s="28">
        <f>VLOOKUP(A49,'MEMÓRIA DE CALCULO'!A50:O188,14,FALSE)</f>
        <v>945.62</v>
      </c>
      <c r="G49" s="55">
        <v>103.34</v>
      </c>
      <c r="H49" s="24">
        <f t="shared" si="24"/>
        <v>30.040938000000004</v>
      </c>
      <c r="I49" s="24">
        <f t="shared" si="25"/>
        <v>133.38</v>
      </c>
      <c r="J49" s="24">
        <f t="shared" si="26"/>
        <v>126126.79</v>
      </c>
      <c r="K49" s="39">
        <f t="shared" si="27"/>
        <v>8.4554801305774432E-2</v>
      </c>
    </row>
    <row r="50" spans="1:11" ht="26.1" customHeight="1" x14ac:dyDescent="0.2">
      <c r="A50" s="12" t="s">
        <v>113</v>
      </c>
      <c r="B50" s="13" t="s">
        <v>114</v>
      </c>
      <c r="C50" s="12" t="s">
        <v>60</v>
      </c>
      <c r="D50" s="12" t="s">
        <v>115</v>
      </c>
      <c r="E50" s="14" t="s">
        <v>58</v>
      </c>
      <c r="F50" s="28">
        <f>VLOOKUP(A50,'MEMÓRIA DE CALCULO'!A51:O189,14,FALSE)</f>
        <v>368.11</v>
      </c>
      <c r="G50" s="55">
        <v>55.99</v>
      </c>
      <c r="H50" s="24">
        <f t="shared" si="24"/>
        <v>16.276293000000003</v>
      </c>
      <c r="I50" s="24">
        <f t="shared" si="25"/>
        <v>72.260000000000005</v>
      </c>
      <c r="J50" s="24">
        <f t="shared" si="26"/>
        <v>26599.62</v>
      </c>
      <c r="K50" s="39">
        <f t="shared" si="27"/>
        <v>1.7832258982481867E-2</v>
      </c>
    </row>
    <row r="51" spans="1:11" ht="70.5" customHeight="1" x14ac:dyDescent="0.2">
      <c r="A51" s="12" t="s">
        <v>341</v>
      </c>
      <c r="B51" s="22" t="s">
        <v>351</v>
      </c>
      <c r="C51" s="6" t="s">
        <v>15</v>
      </c>
      <c r="D51" s="6" t="s">
        <v>117</v>
      </c>
      <c r="E51" s="23" t="s">
        <v>325</v>
      </c>
      <c r="F51" s="28">
        <f>VLOOKUP(A51,'MEMÓRIA DE CALCULO'!A52:O190,14,FALSE)</f>
        <v>354</v>
      </c>
      <c r="G51" s="55">
        <v>127.12</v>
      </c>
      <c r="H51" s="24">
        <f t="shared" ref="H51" si="28">G51*0.2907</f>
        <v>36.953784000000006</v>
      </c>
      <c r="I51" s="24">
        <f t="shared" ref="I51" si="29">TRUNC(H51+G51,2)</f>
        <v>164.07</v>
      </c>
      <c r="J51" s="24">
        <f t="shared" ref="J51" si="30">TRUNC(F51*I51,2)</f>
        <v>58080.78</v>
      </c>
      <c r="K51" s="39">
        <f t="shared" ref="K51" si="31">J51/$J$134</f>
        <v>3.8937079208821522E-2</v>
      </c>
    </row>
    <row r="52" spans="1:11" ht="51.95" customHeight="1" x14ac:dyDescent="0.2">
      <c r="A52" s="12" t="s">
        <v>342</v>
      </c>
      <c r="B52" s="7" t="s">
        <v>118</v>
      </c>
      <c r="C52" s="6" t="s">
        <v>5</v>
      </c>
      <c r="D52" s="6" t="s">
        <v>119</v>
      </c>
      <c r="E52" s="8" t="s">
        <v>62</v>
      </c>
      <c r="F52" s="28">
        <f>VLOOKUP(A52,'MEMÓRIA DE CALCULO'!A56:O192,14,FALSE)</f>
        <v>172.8</v>
      </c>
      <c r="G52" s="55">
        <v>103.2</v>
      </c>
      <c r="H52" s="24">
        <f t="shared" si="24"/>
        <v>30.000240000000002</v>
      </c>
      <c r="I52" s="24">
        <f t="shared" si="25"/>
        <v>133.19999999999999</v>
      </c>
      <c r="J52" s="24">
        <f t="shared" si="26"/>
        <v>23016.959999999999</v>
      </c>
      <c r="K52" s="39">
        <f t="shared" si="27"/>
        <v>1.5430460724981252E-2</v>
      </c>
    </row>
    <row r="53" spans="1:11" ht="24" customHeight="1" x14ac:dyDescent="0.2">
      <c r="A53" s="9" t="s">
        <v>120</v>
      </c>
      <c r="B53" s="9"/>
      <c r="C53" s="9"/>
      <c r="D53" s="9" t="s">
        <v>121</v>
      </c>
      <c r="E53" s="9"/>
      <c r="F53" s="36"/>
      <c r="G53" s="54"/>
      <c r="H53" s="38"/>
      <c r="I53" s="38"/>
      <c r="J53" s="38">
        <f>SUBTOTAL(9,J54:J58)</f>
        <v>43093.469999999994</v>
      </c>
      <c r="K53" s="40">
        <f>SUBTOTAL(9,K54:K58)</f>
        <v>2.8889657727960504E-2</v>
      </c>
    </row>
    <row r="54" spans="1:11" ht="24" customHeight="1" x14ac:dyDescent="0.2">
      <c r="A54" s="12" t="s">
        <v>122</v>
      </c>
      <c r="B54" s="7" t="s">
        <v>384</v>
      </c>
      <c r="C54" s="6" t="s">
        <v>15</v>
      </c>
      <c r="D54" s="6" t="s">
        <v>385</v>
      </c>
      <c r="E54" s="8" t="s">
        <v>138</v>
      </c>
      <c r="F54" s="28">
        <f>VLOOKUP(A54,'MEMÓRIA DE CALCULO'!A58:O194,14,FALSE)</f>
        <v>1</v>
      </c>
      <c r="G54" s="55">
        <v>13367.7</v>
      </c>
      <c r="H54" s="24">
        <f t="shared" ref="H54:H58" si="32">G54*0.2907</f>
        <v>3885.9903900000004</v>
      </c>
      <c r="I54" s="24">
        <f t="shared" ref="I54:I58" si="33">TRUNC(H54+G54,2)</f>
        <v>17253.689999999999</v>
      </c>
      <c r="J54" s="24">
        <f t="shared" ref="J54:J58" si="34">TRUNC(F54*I54,2)</f>
        <v>17253.689999999999</v>
      </c>
      <c r="K54" s="39">
        <f t="shared" ref="K54:K58" si="35">J54/$J$134</f>
        <v>1.1566791874600371E-2</v>
      </c>
    </row>
    <row r="55" spans="1:11" ht="24" customHeight="1" x14ac:dyDescent="0.2">
      <c r="A55" s="12" t="s">
        <v>123</v>
      </c>
      <c r="B55" s="7" t="s">
        <v>386</v>
      </c>
      <c r="C55" s="6" t="s">
        <v>15</v>
      </c>
      <c r="D55" s="6" t="s">
        <v>387</v>
      </c>
      <c r="E55" s="8" t="s">
        <v>138</v>
      </c>
      <c r="F55" s="28">
        <f>VLOOKUP(A55,'MEMÓRIA DE CALCULO'!A59:O195,14,FALSE)</f>
        <v>1</v>
      </c>
      <c r="G55" s="55">
        <v>7123.65</v>
      </c>
      <c r="H55" s="24">
        <f t="shared" si="32"/>
        <v>2070.8450549999998</v>
      </c>
      <c r="I55" s="24">
        <f t="shared" si="33"/>
        <v>9194.49</v>
      </c>
      <c r="J55" s="24">
        <f t="shared" si="34"/>
        <v>9194.49</v>
      </c>
      <c r="K55" s="39">
        <f t="shared" si="35"/>
        <v>6.1639424507507886E-3</v>
      </c>
    </row>
    <row r="56" spans="1:11" ht="24" customHeight="1" x14ac:dyDescent="0.2">
      <c r="A56" s="12" t="s">
        <v>124</v>
      </c>
      <c r="B56" s="7" t="s">
        <v>388</v>
      </c>
      <c r="C56" s="6" t="s">
        <v>15</v>
      </c>
      <c r="D56" s="6" t="s">
        <v>389</v>
      </c>
      <c r="E56" s="8" t="s">
        <v>41</v>
      </c>
      <c r="F56" s="28">
        <f>VLOOKUP(A56,'MEMÓRIA DE CALCULO'!A60:O196,14,FALSE)</f>
        <v>1</v>
      </c>
      <c r="G56" s="55">
        <v>5063.75</v>
      </c>
      <c r="H56" s="24">
        <f t="shared" si="32"/>
        <v>1472.0321250000002</v>
      </c>
      <c r="I56" s="24">
        <f t="shared" si="33"/>
        <v>6535.78</v>
      </c>
      <c r="J56" s="24">
        <f t="shared" si="34"/>
        <v>6535.78</v>
      </c>
      <c r="K56" s="39">
        <f t="shared" si="35"/>
        <v>4.3815558873594937E-3</v>
      </c>
    </row>
    <row r="57" spans="1:11" ht="24" customHeight="1" x14ac:dyDescent="0.2">
      <c r="A57" s="12" t="s">
        <v>125</v>
      </c>
      <c r="B57" s="7" t="s">
        <v>390</v>
      </c>
      <c r="C57" s="6" t="s">
        <v>15</v>
      </c>
      <c r="D57" s="6" t="s">
        <v>391</v>
      </c>
      <c r="E57" s="8" t="s">
        <v>138</v>
      </c>
      <c r="F57" s="28">
        <f>VLOOKUP(A57,'MEMÓRIA DE CALCULO'!A61:O197,14,FALSE)</f>
        <v>1</v>
      </c>
      <c r="G57" s="55">
        <v>7569.34</v>
      </c>
      <c r="H57" s="24">
        <f t="shared" si="32"/>
        <v>2200.407138</v>
      </c>
      <c r="I57" s="24">
        <f t="shared" si="33"/>
        <v>9769.74</v>
      </c>
      <c r="J57" s="24">
        <f t="shared" si="34"/>
        <v>9769.74</v>
      </c>
      <c r="K57" s="39">
        <f t="shared" si="35"/>
        <v>6.5495873201012788E-3</v>
      </c>
    </row>
    <row r="58" spans="1:11" ht="24" customHeight="1" x14ac:dyDescent="0.2">
      <c r="A58" s="12" t="s">
        <v>126</v>
      </c>
      <c r="B58" s="7" t="s">
        <v>392</v>
      </c>
      <c r="C58" s="6" t="s">
        <v>5</v>
      </c>
      <c r="D58" s="6" t="s">
        <v>393</v>
      </c>
      <c r="E58" s="8" t="s">
        <v>37</v>
      </c>
      <c r="F58" s="28">
        <f>VLOOKUP(A58,'MEMÓRIA DE CALCULO'!A62:O198,14,FALSE)</f>
        <v>1</v>
      </c>
      <c r="G58" s="55">
        <v>263.25</v>
      </c>
      <c r="H58" s="24">
        <f t="shared" si="32"/>
        <v>76.526775000000001</v>
      </c>
      <c r="I58" s="24">
        <f t="shared" si="33"/>
        <v>339.77</v>
      </c>
      <c r="J58" s="24">
        <f t="shared" si="34"/>
        <v>339.77</v>
      </c>
      <c r="K58" s="39">
        <f t="shared" si="35"/>
        <v>2.2778019514857218E-4</v>
      </c>
    </row>
    <row r="59" spans="1:11" ht="24" customHeight="1" x14ac:dyDescent="0.2">
      <c r="A59" s="9" t="s">
        <v>127</v>
      </c>
      <c r="B59" s="9"/>
      <c r="C59" s="9"/>
      <c r="D59" s="9" t="s">
        <v>128</v>
      </c>
      <c r="E59" s="9"/>
      <c r="F59" s="36"/>
      <c r="G59" s="54"/>
      <c r="H59" s="38"/>
      <c r="I59" s="38"/>
      <c r="J59" s="38">
        <f>SUBTOTAL(9,J60:J63)</f>
        <v>13569.04</v>
      </c>
      <c r="K59" s="40">
        <f>SUBTOTAL(9,K60:K63)</f>
        <v>9.0966200052352529E-3</v>
      </c>
    </row>
    <row r="60" spans="1:11" ht="24" customHeight="1" x14ac:dyDescent="0.2">
      <c r="A60" s="12" t="s">
        <v>129</v>
      </c>
      <c r="B60" s="7" t="s">
        <v>376</v>
      </c>
      <c r="C60" s="6" t="s">
        <v>5</v>
      </c>
      <c r="D60" s="6" t="s">
        <v>377</v>
      </c>
      <c r="E60" s="8" t="s">
        <v>37</v>
      </c>
      <c r="F60" s="28">
        <f>VLOOKUP(A60,'MEMÓRIA DE CALCULO'!A64:O200,14,FALSE)</f>
        <v>1</v>
      </c>
      <c r="G60" s="55">
        <v>2642.07</v>
      </c>
      <c r="H60" s="24">
        <f t="shared" ref="H60:H63" si="36">G60*0.2907</f>
        <v>768.04974900000013</v>
      </c>
      <c r="I60" s="24">
        <f t="shared" ref="I60:I63" si="37">TRUNC(H60+G60,2)</f>
        <v>3410.11</v>
      </c>
      <c r="J60" s="24">
        <f t="shared" ref="J60:J63" si="38">TRUNC(F60*I60,2)</f>
        <v>3410.11</v>
      </c>
      <c r="K60" s="39">
        <f t="shared" ref="K60:K63" si="39">J60/$J$134</f>
        <v>2.2861215565767945E-3</v>
      </c>
    </row>
    <row r="61" spans="1:11" ht="24" customHeight="1" x14ac:dyDescent="0.2">
      <c r="A61" s="12" t="s">
        <v>130</v>
      </c>
      <c r="B61" s="7" t="s">
        <v>378</v>
      </c>
      <c r="C61" s="6" t="s">
        <v>5</v>
      </c>
      <c r="D61" s="6" t="s">
        <v>379</v>
      </c>
      <c r="E61" s="8" t="s">
        <v>37</v>
      </c>
      <c r="F61" s="28">
        <f>VLOOKUP(A61,'MEMÓRIA DE CALCULO'!A65:O201,14,FALSE)</f>
        <v>1</v>
      </c>
      <c r="G61" s="55">
        <v>2672.05</v>
      </c>
      <c r="H61" s="24">
        <f t="shared" si="36"/>
        <v>776.76493500000004</v>
      </c>
      <c r="I61" s="24">
        <f t="shared" si="37"/>
        <v>3448.81</v>
      </c>
      <c r="J61" s="24">
        <f t="shared" si="38"/>
        <v>3448.81</v>
      </c>
      <c r="K61" s="39">
        <f t="shared" si="39"/>
        <v>2.3120658528720819E-3</v>
      </c>
    </row>
    <row r="62" spans="1:11" ht="24" customHeight="1" x14ac:dyDescent="0.2">
      <c r="A62" s="12" t="s">
        <v>131</v>
      </c>
      <c r="B62" s="7" t="s">
        <v>380</v>
      </c>
      <c r="C62" s="6" t="s">
        <v>5</v>
      </c>
      <c r="D62" s="6" t="s">
        <v>381</v>
      </c>
      <c r="E62" s="8" t="s">
        <v>37</v>
      </c>
      <c r="F62" s="28">
        <f>VLOOKUP(A62,'MEMÓRIA DE CALCULO'!A66:O202,14,FALSE)</f>
        <v>1</v>
      </c>
      <c r="G62" s="55">
        <v>2814.76</v>
      </c>
      <c r="H62" s="24">
        <f t="shared" si="36"/>
        <v>818.25073200000008</v>
      </c>
      <c r="I62" s="24">
        <f t="shared" si="37"/>
        <v>3633.01</v>
      </c>
      <c r="J62" s="24">
        <f t="shared" si="38"/>
        <v>3633.01</v>
      </c>
      <c r="K62" s="39">
        <f t="shared" si="39"/>
        <v>2.4355526584946118E-3</v>
      </c>
    </row>
    <row r="63" spans="1:11" ht="24" customHeight="1" x14ac:dyDescent="0.2">
      <c r="A63" s="12" t="s">
        <v>132</v>
      </c>
      <c r="B63" s="7" t="s">
        <v>382</v>
      </c>
      <c r="C63" s="6" t="s">
        <v>5</v>
      </c>
      <c r="D63" s="6" t="s">
        <v>383</v>
      </c>
      <c r="E63" s="8" t="s">
        <v>37</v>
      </c>
      <c r="F63" s="28">
        <f>VLOOKUP(A63,'MEMÓRIA DE CALCULO'!A67:O203,14,FALSE)</f>
        <v>1</v>
      </c>
      <c r="G63" s="55">
        <v>2384.0700000000002</v>
      </c>
      <c r="H63" s="24">
        <f t="shared" si="36"/>
        <v>693.04914900000006</v>
      </c>
      <c r="I63" s="24">
        <f t="shared" si="37"/>
        <v>3077.11</v>
      </c>
      <c r="J63" s="24">
        <f t="shared" si="38"/>
        <v>3077.11</v>
      </c>
      <c r="K63" s="39">
        <f t="shared" si="39"/>
        <v>2.0628799372917651E-3</v>
      </c>
    </row>
    <row r="64" spans="1:11" ht="24" customHeight="1" x14ac:dyDescent="0.2">
      <c r="A64" s="9" t="s">
        <v>133</v>
      </c>
      <c r="B64" s="9"/>
      <c r="C64" s="9"/>
      <c r="D64" s="9" t="s">
        <v>134</v>
      </c>
      <c r="E64" s="9"/>
      <c r="F64" s="36"/>
      <c r="G64" s="54"/>
      <c r="H64" s="38"/>
      <c r="I64" s="38"/>
      <c r="J64" s="38">
        <f>SUBTOTAL(9,J65:J74)</f>
        <v>65780.740000000005</v>
      </c>
      <c r="K64" s="40">
        <f>SUBTOTAL(9,K65:K74)</f>
        <v>4.4099095841944519E-2</v>
      </c>
    </row>
    <row r="65" spans="1:11" ht="26.1" customHeight="1" x14ac:dyDescent="0.2">
      <c r="A65" s="6" t="s">
        <v>135</v>
      </c>
      <c r="B65" s="7" t="s">
        <v>136</v>
      </c>
      <c r="C65" s="6" t="s">
        <v>15</v>
      </c>
      <c r="D65" s="6" t="s">
        <v>137</v>
      </c>
      <c r="E65" s="14" t="s">
        <v>41</v>
      </c>
      <c r="F65" s="28">
        <f>VLOOKUP(A65,'MEMÓRIA DE CALCULO'!A69:O205,14,FALSE)</f>
        <v>2</v>
      </c>
      <c r="G65" s="55">
        <v>591.27</v>
      </c>
      <c r="H65" s="24">
        <f t="shared" ref="H65:H74" si="40">G65*0.2907</f>
        <v>171.88218900000001</v>
      </c>
      <c r="I65" s="24">
        <f t="shared" ref="I65:I74" si="41">TRUNC(H65+G65,2)</f>
        <v>763.15</v>
      </c>
      <c r="J65" s="24">
        <f t="shared" ref="J65:J74" si="42">TRUNC(F65*I65,2)</f>
        <v>1526.3</v>
      </c>
      <c r="K65" s="39">
        <f t="shared" ref="K65:K74" si="43">J65/$J$134</f>
        <v>1.0232242748190415E-3</v>
      </c>
    </row>
    <row r="66" spans="1:11" ht="26.1" customHeight="1" x14ac:dyDescent="0.2">
      <c r="A66" s="6" t="s">
        <v>139</v>
      </c>
      <c r="B66" s="7" t="s">
        <v>140</v>
      </c>
      <c r="C66" s="6" t="s">
        <v>15</v>
      </c>
      <c r="D66" s="6" t="s">
        <v>141</v>
      </c>
      <c r="E66" s="14" t="s">
        <v>41</v>
      </c>
      <c r="F66" s="28">
        <f>VLOOKUP(A66,'MEMÓRIA DE CALCULO'!A70:O206,14,FALSE)</f>
        <v>16</v>
      </c>
      <c r="G66" s="55">
        <v>772.35</v>
      </c>
      <c r="H66" s="24">
        <f t="shared" si="40"/>
        <v>224.52214500000002</v>
      </c>
      <c r="I66" s="24">
        <f t="shared" si="41"/>
        <v>996.87</v>
      </c>
      <c r="J66" s="24">
        <f t="shared" si="42"/>
        <v>15949.92</v>
      </c>
      <c r="K66" s="39">
        <f t="shared" si="43"/>
        <v>1.0692750655455498E-2</v>
      </c>
    </row>
    <row r="67" spans="1:11" ht="26.1" customHeight="1" x14ac:dyDescent="0.2">
      <c r="A67" s="6" t="s">
        <v>142</v>
      </c>
      <c r="B67" s="7" t="s">
        <v>143</v>
      </c>
      <c r="C67" s="6" t="s">
        <v>15</v>
      </c>
      <c r="D67" s="6" t="s">
        <v>144</v>
      </c>
      <c r="E67" s="14" t="s">
        <v>41</v>
      </c>
      <c r="F67" s="28">
        <f>VLOOKUP(A67,'MEMÓRIA DE CALCULO'!A71:O207,14,FALSE)</f>
        <v>33</v>
      </c>
      <c r="G67" s="55">
        <v>375.21</v>
      </c>
      <c r="H67" s="24">
        <f t="shared" si="40"/>
        <v>109.073547</v>
      </c>
      <c r="I67" s="24">
        <f t="shared" si="41"/>
        <v>484.28</v>
      </c>
      <c r="J67" s="24">
        <f t="shared" si="42"/>
        <v>15981.24</v>
      </c>
      <c r="K67" s="39">
        <f t="shared" si="43"/>
        <v>1.0713747434782846E-2</v>
      </c>
    </row>
    <row r="68" spans="1:11" ht="26.1" customHeight="1" x14ac:dyDescent="0.2">
      <c r="A68" s="6" t="s">
        <v>145</v>
      </c>
      <c r="B68" s="7" t="s">
        <v>146</v>
      </c>
      <c r="C68" s="6" t="s">
        <v>15</v>
      </c>
      <c r="D68" s="6" t="s">
        <v>147</v>
      </c>
      <c r="E68" s="14" t="s">
        <v>41</v>
      </c>
      <c r="F68" s="28">
        <f>VLOOKUP(A68,'MEMÓRIA DE CALCULO'!A72:O208,14,FALSE)</f>
        <v>19</v>
      </c>
      <c r="G68" s="55">
        <v>519.15</v>
      </c>
      <c r="H68" s="24">
        <f t="shared" si="40"/>
        <v>150.91690500000001</v>
      </c>
      <c r="I68" s="24">
        <f t="shared" si="41"/>
        <v>670.06</v>
      </c>
      <c r="J68" s="24">
        <f t="shared" si="42"/>
        <v>12731.14</v>
      </c>
      <c r="K68" s="39">
        <f t="shared" si="43"/>
        <v>8.5348958226558937E-3</v>
      </c>
    </row>
    <row r="69" spans="1:11" ht="24" customHeight="1" x14ac:dyDescent="0.2">
      <c r="A69" s="12" t="s">
        <v>148</v>
      </c>
      <c r="B69" s="22" t="s">
        <v>368</v>
      </c>
      <c r="C69" s="6" t="s">
        <v>15</v>
      </c>
      <c r="D69" s="6" t="s">
        <v>152</v>
      </c>
      <c r="E69" s="8" t="s">
        <v>41</v>
      </c>
      <c r="F69" s="28">
        <f>VLOOKUP(A69,'MEMÓRIA DE CALCULO'!A73:O209,14,FALSE)</f>
        <v>1</v>
      </c>
      <c r="G69" s="55">
        <v>2057.56</v>
      </c>
      <c r="H69" s="24">
        <f t="shared" si="40"/>
        <v>598.13269200000002</v>
      </c>
      <c r="I69" s="24">
        <f t="shared" si="41"/>
        <v>2655.69</v>
      </c>
      <c r="J69" s="24">
        <f t="shared" si="42"/>
        <v>2655.69</v>
      </c>
      <c r="K69" s="39">
        <f t="shared" si="43"/>
        <v>1.7803619697269084E-3</v>
      </c>
    </row>
    <row r="70" spans="1:11" ht="24" customHeight="1" x14ac:dyDescent="0.2">
      <c r="A70" s="12" t="s">
        <v>150</v>
      </c>
      <c r="B70" s="7" t="s">
        <v>369</v>
      </c>
      <c r="C70" s="6" t="s">
        <v>15</v>
      </c>
      <c r="D70" s="6" t="s">
        <v>149</v>
      </c>
      <c r="E70" s="8" t="s">
        <v>41</v>
      </c>
      <c r="F70" s="28">
        <f>VLOOKUP(A70,'MEMÓRIA DE CALCULO'!A74:O210,14,FALSE)</f>
        <v>1</v>
      </c>
      <c r="G70" s="55">
        <v>3120</v>
      </c>
      <c r="H70" s="24">
        <f t="shared" si="40"/>
        <v>906.98400000000004</v>
      </c>
      <c r="I70" s="24">
        <f t="shared" si="41"/>
        <v>4026.98</v>
      </c>
      <c r="J70" s="24">
        <f t="shared" si="42"/>
        <v>4026.98</v>
      </c>
      <c r="K70" s="39">
        <f t="shared" si="43"/>
        <v>2.6996682763616481E-3</v>
      </c>
    </row>
    <row r="71" spans="1:11" ht="24" customHeight="1" x14ac:dyDescent="0.2">
      <c r="A71" s="12" t="s">
        <v>151</v>
      </c>
      <c r="B71" s="7" t="s">
        <v>370</v>
      </c>
      <c r="C71" s="6" t="s">
        <v>15</v>
      </c>
      <c r="D71" s="6" t="s">
        <v>371</v>
      </c>
      <c r="E71" s="8" t="s">
        <v>41</v>
      </c>
      <c r="F71" s="28">
        <f>VLOOKUP(A71,'MEMÓRIA DE CALCULO'!A75:O211,14,FALSE)</f>
        <v>1</v>
      </c>
      <c r="G71" s="55">
        <v>5029.51</v>
      </c>
      <c r="H71" s="24">
        <f t="shared" si="40"/>
        <v>1462.078557</v>
      </c>
      <c r="I71" s="24">
        <f t="shared" si="41"/>
        <v>6491.58</v>
      </c>
      <c r="J71" s="24">
        <f t="shared" si="42"/>
        <v>6491.58</v>
      </c>
      <c r="K71" s="39">
        <f t="shared" si="43"/>
        <v>4.3519244171721112E-3</v>
      </c>
    </row>
    <row r="72" spans="1:11" ht="26.1" customHeight="1" x14ac:dyDescent="0.2">
      <c r="A72" s="12" t="s">
        <v>153</v>
      </c>
      <c r="B72" s="7" t="s">
        <v>372</v>
      </c>
      <c r="C72" s="6" t="s">
        <v>15</v>
      </c>
      <c r="D72" s="6" t="s">
        <v>373</v>
      </c>
      <c r="E72" s="8" t="s">
        <v>138</v>
      </c>
      <c r="F72" s="28">
        <f>VLOOKUP(A72,'MEMÓRIA DE CALCULO'!A76:O212,14,FALSE)</f>
        <v>1</v>
      </c>
      <c r="G72" s="55">
        <v>1977.57</v>
      </c>
      <c r="H72" s="24">
        <f t="shared" si="40"/>
        <v>574.87959899999998</v>
      </c>
      <c r="I72" s="24">
        <f t="shared" si="41"/>
        <v>2552.44</v>
      </c>
      <c r="J72" s="24">
        <f t="shared" si="42"/>
        <v>2552.44</v>
      </c>
      <c r="K72" s="39">
        <f t="shared" si="43"/>
        <v>1.711143659843487E-3</v>
      </c>
    </row>
    <row r="73" spans="1:11" ht="26.1" customHeight="1" x14ac:dyDescent="0.2">
      <c r="A73" s="12" t="s">
        <v>154</v>
      </c>
      <c r="B73" s="7" t="s">
        <v>374</v>
      </c>
      <c r="C73" s="6" t="s">
        <v>15</v>
      </c>
      <c r="D73" s="6" t="s">
        <v>375</v>
      </c>
      <c r="E73" s="8" t="s">
        <v>138</v>
      </c>
      <c r="F73" s="28">
        <f>VLOOKUP(A73,'MEMÓRIA DE CALCULO'!A77:O213,14,FALSE)</f>
        <v>1</v>
      </c>
      <c r="G73" s="55">
        <v>1158.06</v>
      </c>
      <c r="H73" s="24">
        <f t="shared" si="40"/>
        <v>336.64804199999998</v>
      </c>
      <c r="I73" s="24">
        <f t="shared" si="41"/>
        <v>1494.7</v>
      </c>
      <c r="J73" s="24">
        <f t="shared" si="42"/>
        <v>1494.7</v>
      </c>
      <c r="K73" s="39">
        <f t="shared" si="43"/>
        <v>1.0020397848208224E-3</v>
      </c>
    </row>
    <row r="74" spans="1:11" ht="24" customHeight="1" x14ac:dyDescent="0.2">
      <c r="A74" s="6" t="s">
        <v>155</v>
      </c>
      <c r="B74" s="7" t="s">
        <v>156</v>
      </c>
      <c r="C74" s="6" t="s">
        <v>15</v>
      </c>
      <c r="D74" s="6" t="s">
        <v>157</v>
      </c>
      <c r="E74" s="8" t="s">
        <v>138</v>
      </c>
      <c r="F74" s="28">
        <f>VLOOKUP(A74,'MEMÓRIA DE CALCULO'!A78:O214,14,FALSE)</f>
        <v>1</v>
      </c>
      <c r="G74" s="55">
        <v>1836.8</v>
      </c>
      <c r="H74" s="24">
        <f t="shared" si="40"/>
        <v>533.95776000000001</v>
      </c>
      <c r="I74" s="24">
        <f t="shared" si="41"/>
        <v>2370.75</v>
      </c>
      <c r="J74" s="24">
        <f t="shared" si="42"/>
        <v>2370.75</v>
      </c>
      <c r="K74" s="39">
        <f t="shared" si="43"/>
        <v>1.5893395463062586E-3</v>
      </c>
    </row>
    <row r="75" spans="1:11" ht="24" customHeight="1" x14ac:dyDescent="0.2">
      <c r="A75" s="9" t="s">
        <v>158</v>
      </c>
      <c r="B75" s="9"/>
      <c r="C75" s="9"/>
      <c r="D75" s="9" t="s">
        <v>159</v>
      </c>
      <c r="E75" s="9"/>
      <c r="F75" s="36"/>
      <c r="G75" s="54"/>
      <c r="H75" s="38"/>
      <c r="I75" s="38"/>
      <c r="J75" s="38">
        <f>SUBTOTAL(9,J76:J78)</f>
        <v>9051.0600000000013</v>
      </c>
      <c r="K75" s="40">
        <f>SUBTOTAL(9,K76:K78)</f>
        <v>6.0677876595974806E-3</v>
      </c>
    </row>
    <row r="76" spans="1:11" ht="26.1" customHeight="1" x14ac:dyDescent="0.2">
      <c r="A76" s="6" t="s">
        <v>160</v>
      </c>
      <c r="B76" s="7" t="s">
        <v>161</v>
      </c>
      <c r="C76" s="6" t="s">
        <v>15</v>
      </c>
      <c r="D76" s="6" t="s">
        <v>162</v>
      </c>
      <c r="E76" s="8" t="s">
        <v>138</v>
      </c>
      <c r="F76" s="28">
        <f>VLOOKUP(A76,'MEMÓRIA DE CALCULO'!A80:O216,14,FALSE)</f>
        <v>6</v>
      </c>
      <c r="G76" s="55">
        <v>412.43</v>
      </c>
      <c r="H76" s="24">
        <f t="shared" ref="H76:H78" si="44">G76*0.2907</f>
        <v>119.89340100000001</v>
      </c>
      <c r="I76" s="24">
        <f t="shared" ref="I76:I78" si="45">TRUNC(H76+G76,2)</f>
        <v>532.32000000000005</v>
      </c>
      <c r="J76" s="24">
        <f t="shared" ref="J76:J78" si="46">TRUNC(F76*I76,2)</f>
        <v>3193.92</v>
      </c>
      <c r="K76" s="39">
        <f t="shared" ref="K76:K78" si="47">J76/$J$134</f>
        <v>2.1411888068073336E-3</v>
      </c>
    </row>
    <row r="77" spans="1:11" ht="26.1" customHeight="1" x14ac:dyDescent="0.2">
      <c r="A77" s="6" t="s">
        <v>163</v>
      </c>
      <c r="B77" s="7" t="s">
        <v>164</v>
      </c>
      <c r="C77" s="6" t="s">
        <v>15</v>
      </c>
      <c r="D77" s="6" t="s">
        <v>165</v>
      </c>
      <c r="E77" s="8" t="s">
        <v>138</v>
      </c>
      <c r="F77" s="28">
        <f>VLOOKUP(A77,'MEMÓRIA DE CALCULO'!A81:O217,14,FALSE)</f>
        <v>6</v>
      </c>
      <c r="G77" s="55">
        <v>501.64</v>
      </c>
      <c r="H77" s="24">
        <f t="shared" si="44"/>
        <v>145.82674800000001</v>
      </c>
      <c r="I77" s="24">
        <f t="shared" si="45"/>
        <v>647.46</v>
      </c>
      <c r="J77" s="24">
        <f t="shared" si="46"/>
        <v>3884.76</v>
      </c>
      <c r="K77" s="39">
        <f t="shared" si="47"/>
        <v>2.6043246634646004E-3</v>
      </c>
    </row>
    <row r="78" spans="1:11" ht="26.1" customHeight="1" x14ac:dyDescent="0.2">
      <c r="A78" s="6" t="s">
        <v>166</v>
      </c>
      <c r="B78" s="7" t="s">
        <v>167</v>
      </c>
      <c r="C78" s="6" t="s">
        <v>15</v>
      </c>
      <c r="D78" s="6" t="s">
        <v>168</v>
      </c>
      <c r="E78" s="8" t="s">
        <v>138</v>
      </c>
      <c r="F78" s="28">
        <f>VLOOKUP(A78,'MEMÓRIA DE CALCULO'!A82:O218,14,FALSE)</f>
        <v>2</v>
      </c>
      <c r="G78" s="55">
        <v>764.08</v>
      </c>
      <c r="H78" s="24">
        <f t="shared" si="44"/>
        <v>222.11805600000002</v>
      </c>
      <c r="I78" s="24">
        <f t="shared" si="45"/>
        <v>986.19</v>
      </c>
      <c r="J78" s="24">
        <f t="shared" si="46"/>
        <v>1972.38</v>
      </c>
      <c r="K78" s="39">
        <f t="shared" si="47"/>
        <v>1.3222741893255461E-3</v>
      </c>
    </row>
    <row r="79" spans="1:11" ht="24" customHeight="1" x14ac:dyDescent="0.2">
      <c r="A79" s="9" t="s">
        <v>169</v>
      </c>
      <c r="B79" s="9"/>
      <c r="C79" s="9"/>
      <c r="D79" s="9" t="s">
        <v>170</v>
      </c>
      <c r="E79" s="9"/>
      <c r="F79" s="36"/>
      <c r="G79" s="54"/>
      <c r="H79" s="38"/>
      <c r="I79" s="38"/>
      <c r="J79" s="38">
        <f>SUBTOTAL(9,J80:J81)</f>
        <v>9244.83</v>
      </c>
      <c r="K79" s="40">
        <f>SUBTOTAL(9,K80:K81)</f>
        <v>6.1976901477922555E-3</v>
      </c>
    </row>
    <row r="80" spans="1:11" ht="65.099999999999994" customHeight="1" x14ac:dyDescent="0.2">
      <c r="A80" s="6" t="s">
        <v>350</v>
      </c>
      <c r="B80" s="7" t="s">
        <v>111</v>
      </c>
      <c r="C80" s="6" t="s">
        <v>15</v>
      </c>
      <c r="D80" s="6" t="s">
        <v>112</v>
      </c>
      <c r="E80" s="8" t="s">
        <v>25</v>
      </c>
      <c r="F80" s="28">
        <f>VLOOKUP(A80,'MEMÓRIA DE CALCULO'!A84:O220,14,FALSE)</f>
        <v>56</v>
      </c>
      <c r="G80" s="55">
        <v>103.34</v>
      </c>
      <c r="H80" s="24">
        <f t="shared" ref="H80:H81" si="48">G80*0.2907</f>
        <v>30.040938000000004</v>
      </c>
      <c r="I80" s="24">
        <f t="shared" ref="I80:I81" si="49">TRUNC(H80+G80,2)</f>
        <v>133.38</v>
      </c>
      <c r="J80" s="24">
        <f t="shared" ref="J80:J81" si="50">TRUNC(F80*I80,2)</f>
        <v>7469.28</v>
      </c>
      <c r="K80" s="39">
        <f t="shared" ref="K80:K81" si="51">J80/$J$134</f>
        <v>5.0073698561359957E-3</v>
      </c>
    </row>
    <row r="81" spans="1:11" ht="39" customHeight="1" x14ac:dyDescent="0.2">
      <c r="A81" s="6" t="s">
        <v>349</v>
      </c>
      <c r="B81" s="7" t="s">
        <v>171</v>
      </c>
      <c r="C81" s="6" t="s">
        <v>15</v>
      </c>
      <c r="D81" s="6" t="s">
        <v>172</v>
      </c>
      <c r="E81" s="8" t="s">
        <v>33</v>
      </c>
      <c r="F81" s="28">
        <f>VLOOKUP(A81,'MEMÓRIA DE CALCULO'!A85:O221,14,FALSE)</f>
        <v>35</v>
      </c>
      <c r="G81" s="55">
        <v>39.31</v>
      </c>
      <c r="H81" s="24">
        <f t="shared" si="48"/>
        <v>11.427417000000002</v>
      </c>
      <c r="I81" s="24">
        <f t="shared" si="49"/>
        <v>50.73</v>
      </c>
      <c r="J81" s="24">
        <f t="shared" si="50"/>
        <v>1775.55</v>
      </c>
      <c r="K81" s="39">
        <f t="shared" si="51"/>
        <v>1.1903202916562596E-3</v>
      </c>
    </row>
    <row r="82" spans="1:11" ht="24" customHeight="1" x14ac:dyDescent="0.2">
      <c r="A82" s="9" t="s">
        <v>173</v>
      </c>
      <c r="B82" s="9"/>
      <c r="C82" s="9"/>
      <c r="D82" s="9" t="s">
        <v>174</v>
      </c>
      <c r="E82" s="9"/>
      <c r="F82" s="36"/>
      <c r="G82" s="54"/>
      <c r="H82" s="38"/>
      <c r="I82" s="38"/>
      <c r="J82" s="38">
        <f>SUBTOTAL(9,J83:J91)</f>
        <v>269.52999999999997</v>
      </c>
      <c r="K82" s="40">
        <f>SUBTOTAL(9,K83:K91)</f>
        <v>1.8069163257025241E-4</v>
      </c>
    </row>
    <row r="83" spans="1:11" ht="26.1" customHeight="1" x14ac:dyDescent="0.2">
      <c r="A83" s="6" t="s">
        <v>175</v>
      </c>
      <c r="B83" s="7" t="s">
        <v>56</v>
      </c>
      <c r="C83" s="6" t="s">
        <v>60</v>
      </c>
      <c r="D83" s="6" t="s">
        <v>57</v>
      </c>
      <c r="E83" s="8" t="s">
        <v>58</v>
      </c>
      <c r="F83" s="28">
        <f>VLOOKUP(A83,'MEMÓRIA DE CALCULO'!A87:O223,14,FALSE)</f>
        <v>0.13</v>
      </c>
      <c r="G83" s="55">
        <v>59.02</v>
      </c>
      <c r="H83" s="24">
        <f t="shared" ref="H83:H91" si="52">G83*0.2907</f>
        <v>17.157114</v>
      </c>
      <c r="I83" s="24">
        <f t="shared" ref="I83:I91" si="53">TRUNC(H83+G83,2)</f>
        <v>76.17</v>
      </c>
      <c r="J83" s="24">
        <f t="shared" ref="J83:J91" si="54">TRUNC(F83*I83,2)</f>
        <v>9.9</v>
      </c>
      <c r="K83" s="39">
        <f t="shared" ref="K83:K91" si="55">J83/$J$134</f>
        <v>6.6369130057711528E-6</v>
      </c>
    </row>
    <row r="84" spans="1:11" ht="39" customHeight="1" x14ac:dyDescent="0.2">
      <c r="A84" s="6" t="s">
        <v>176</v>
      </c>
      <c r="B84" s="7">
        <v>95241</v>
      </c>
      <c r="C84" s="6" t="s">
        <v>60</v>
      </c>
      <c r="D84" s="6" t="s">
        <v>69</v>
      </c>
      <c r="E84" s="8" t="s">
        <v>62</v>
      </c>
      <c r="F84" s="28">
        <f>VLOOKUP(A84,'MEMÓRIA DE CALCULO'!A88:O224,14,FALSE)</f>
        <v>0.36</v>
      </c>
      <c r="G84" s="55">
        <v>25.24</v>
      </c>
      <c r="H84" s="24">
        <f t="shared" si="52"/>
        <v>7.3372679999999999</v>
      </c>
      <c r="I84" s="24">
        <f t="shared" si="53"/>
        <v>32.57</v>
      </c>
      <c r="J84" s="24">
        <f t="shared" si="54"/>
        <v>11.72</v>
      </c>
      <c r="K84" s="39">
        <f t="shared" si="55"/>
        <v>7.8570323664280729E-6</v>
      </c>
    </row>
    <row r="85" spans="1:11" ht="51.95" customHeight="1" x14ac:dyDescent="0.2">
      <c r="A85" s="6" t="s">
        <v>177</v>
      </c>
      <c r="B85" s="7">
        <v>103340</v>
      </c>
      <c r="C85" s="6" t="s">
        <v>60</v>
      </c>
      <c r="D85" s="6" t="s">
        <v>72</v>
      </c>
      <c r="E85" s="8" t="s">
        <v>62</v>
      </c>
      <c r="F85" s="28">
        <f>VLOOKUP(A85,'MEMÓRIA DE CALCULO'!A89:O225,14,FALSE)</f>
        <v>0.6</v>
      </c>
      <c r="G85" s="55">
        <v>102.26</v>
      </c>
      <c r="H85" s="24">
        <f t="shared" si="52"/>
        <v>29.726982000000003</v>
      </c>
      <c r="I85" s="24">
        <f t="shared" si="53"/>
        <v>131.97999999999999</v>
      </c>
      <c r="J85" s="24">
        <f t="shared" si="54"/>
        <v>79.180000000000007</v>
      </c>
      <c r="K85" s="39">
        <f t="shared" si="55"/>
        <v>5.3081896141107063E-5</v>
      </c>
    </row>
    <row r="86" spans="1:11" ht="26.1" customHeight="1" x14ac:dyDescent="0.2">
      <c r="A86" s="6" t="s">
        <v>178</v>
      </c>
      <c r="B86" s="7" t="s">
        <v>179</v>
      </c>
      <c r="C86" s="6" t="s">
        <v>60</v>
      </c>
      <c r="D86" s="6" t="s">
        <v>180</v>
      </c>
      <c r="E86" s="8" t="s">
        <v>58</v>
      </c>
      <c r="F86" s="28">
        <f>VLOOKUP(A86,'MEMÓRIA DE CALCULO'!A90:O226,14,FALSE)</f>
        <v>0.36</v>
      </c>
      <c r="G86" s="55">
        <v>92.26</v>
      </c>
      <c r="H86" s="24">
        <f t="shared" si="52"/>
        <v>26.819982000000003</v>
      </c>
      <c r="I86" s="24">
        <f t="shared" si="53"/>
        <v>119.07</v>
      </c>
      <c r="J86" s="24">
        <f t="shared" si="54"/>
        <v>42.86</v>
      </c>
      <c r="K86" s="39">
        <f t="shared" si="55"/>
        <v>2.8733140548217335E-5</v>
      </c>
    </row>
    <row r="87" spans="1:11" ht="65.099999999999994" customHeight="1" x14ac:dyDescent="0.2">
      <c r="A87" s="6" t="s">
        <v>181</v>
      </c>
      <c r="B87" s="22" t="s">
        <v>111</v>
      </c>
      <c r="C87" s="6" t="s">
        <v>15</v>
      </c>
      <c r="D87" s="6" t="s">
        <v>112</v>
      </c>
      <c r="E87" s="8" t="s">
        <v>25</v>
      </c>
      <c r="F87" s="28">
        <f>VLOOKUP(A87,'MEMÓRIA DE CALCULO'!A91:O227,14,FALSE)</f>
        <v>0.6</v>
      </c>
      <c r="G87" s="55">
        <v>103.34</v>
      </c>
      <c r="H87" s="24">
        <f t="shared" si="52"/>
        <v>30.040938000000004</v>
      </c>
      <c r="I87" s="24">
        <f t="shared" si="53"/>
        <v>133.38</v>
      </c>
      <c r="J87" s="24">
        <f t="shared" si="54"/>
        <v>80.02</v>
      </c>
      <c r="K87" s="39">
        <f t="shared" si="55"/>
        <v>5.3645028153717942E-5</v>
      </c>
    </row>
    <row r="88" spans="1:11" ht="51.95" customHeight="1" x14ac:dyDescent="0.2">
      <c r="A88" s="6" t="s">
        <v>182</v>
      </c>
      <c r="B88" s="7" t="s">
        <v>183</v>
      </c>
      <c r="C88" s="6" t="s">
        <v>60</v>
      </c>
      <c r="D88" s="6" t="s">
        <v>184</v>
      </c>
      <c r="E88" s="8" t="s">
        <v>62</v>
      </c>
      <c r="F88" s="28">
        <f>VLOOKUP(A88,'MEMÓRIA DE CALCULO'!A92:O228,14,FALSE)</f>
        <v>0.6</v>
      </c>
      <c r="G88" s="55">
        <v>21.24</v>
      </c>
      <c r="H88" s="24">
        <f t="shared" si="52"/>
        <v>6.1744680000000001</v>
      </c>
      <c r="I88" s="24">
        <f t="shared" si="53"/>
        <v>27.41</v>
      </c>
      <c r="J88" s="24">
        <f t="shared" si="54"/>
        <v>16.440000000000001</v>
      </c>
      <c r="K88" s="39">
        <f t="shared" si="55"/>
        <v>1.1021297961098764E-5</v>
      </c>
    </row>
    <row r="89" spans="1:11" ht="51.95" customHeight="1" x14ac:dyDescent="0.2">
      <c r="A89" s="6" t="s">
        <v>185</v>
      </c>
      <c r="B89" s="7" t="s">
        <v>86</v>
      </c>
      <c r="C89" s="6" t="s">
        <v>60</v>
      </c>
      <c r="D89" s="6" t="s">
        <v>87</v>
      </c>
      <c r="E89" s="8" t="s">
        <v>62</v>
      </c>
      <c r="F89" s="28">
        <f>VLOOKUP(A89,'MEMÓRIA DE CALCULO'!A93:O229,14,FALSE)</f>
        <v>0.6</v>
      </c>
      <c r="G89" s="55">
        <v>8.5500000000000007</v>
      </c>
      <c r="H89" s="24">
        <f t="shared" si="52"/>
        <v>2.4854850000000002</v>
      </c>
      <c r="I89" s="24">
        <f t="shared" si="53"/>
        <v>11.03</v>
      </c>
      <c r="J89" s="24">
        <f t="shared" si="54"/>
        <v>6.61</v>
      </c>
      <c r="K89" s="39">
        <f t="shared" si="55"/>
        <v>4.4313126230451841E-6</v>
      </c>
    </row>
    <row r="90" spans="1:11" ht="26.1" customHeight="1" x14ac:dyDescent="0.2">
      <c r="A90" s="6" t="s">
        <v>186</v>
      </c>
      <c r="B90" s="7" t="s">
        <v>89</v>
      </c>
      <c r="C90" s="6" t="s">
        <v>15</v>
      </c>
      <c r="D90" s="6" t="s">
        <v>90</v>
      </c>
      <c r="E90" s="8" t="s">
        <v>62</v>
      </c>
      <c r="F90" s="28">
        <f>VLOOKUP(A90,'MEMÓRIA DE CALCULO'!A94:O230,14,FALSE)</f>
        <v>0.6</v>
      </c>
      <c r="G90" s="55">
        <v>18.850000000000001</v>
      </c>
      <c r="H90" s="24">
        <f t="shared" si="52"/>
        <v>5.4796950000000004</v>
      </c>
      <c r="I90" s="24">
        <f t="shared" si="53"/>
        <v>24.32</v>
      </c>
      <c r="J90" s="24">
        <f t="shared" si="54"/>
        <v>14.59</v>
      </c>
      <c r="K90" s="39">
        <f t="shared" si="55"/>
        <v>9.7810667428485984E-6</v>
      </c>
    </row>
    <row r="91" spans="1:11" ht="26.1" customHeight="1" x14ac:dyDescent="0.2">
      <c r="A91" s="6" t="s">
        <v>187</v>
      </c>
      <c r="B91" s="7" t="s">
        <v>92</v>
      </c>
      <c r="C91" s="6" t="s">
        <v>60</v>
      </c>
      <c r="D91" s="6" t="s">
        <v>93</v>
      </c>
      <c r="E91" s="8" t="s">
        <v>62</v>
      </c>
      <c r="F91" s="28">
        <f>VLOOKUP(A91,'MEMÓRIA DE CALCULO'!A95:O231,14,FALSE)</f>
        <v>0.6</v>
      </c>
      <c r="G91" s="55">
        <v>10.61</v>
      </c>
      <c r="H91" s="24">
        <f t="shared" si="52"/>
        <v>3.084327</v>
      </c>
      <c r="I91" s="24">
        <f t="shared" si="53"/>
        <v>13.69</v>
      </c>
      <c r="J91" s="24">
        <f t="shared" si="54"/>
        <v>8.2100000000000009</v>
      </c>
      <c r="K91" s="39">
        <f t="shared" si="55"/>
        <v>5.5039450280183004E-6</v>
      </c>
    </row>
    <row r="92" spans="1:11" ht="24" customHeight="1" x14ac:dyDescent="0.2">
      <c r="A92" s="9" t="s">
        <v>188</v>
      </c>
      <c r="B92" s="9"/>
      <c r="C92" s="9"/>
      <c r="D92" s="9" t="s">
        <v>189</v>
      </c>
      <c r="E92" s="9"/>
      <c r="F92" s="36"/>
      <c r="G92" s="54"/>
      <c r="H92" s="38"/>
      <c r="I92" s="38"/>
      <c r="J92" s="38">
        <f>SUBTOTAL(9,J93:J106)</f>
        <v>13402.38</v>
      </c>
      <c r="K92" s="40">
        <f>SUBTOTAL(9,K93:K106)</f>
        <v>8.9848919323522423E-3</v>
      </c>
    </row>
    <row r="93" spans="1:11" ht="26.1" customHeight="1" x14ac:dyDescent="0.2">
      <c r="A93" s="6" t="s">
        <v>190</v>
      </c>
      <c r="B93" s="7" t="s">
        <v>191</v>
      </c>
      <c r="C93" s="6" t="s">
        <v>15</v>
      </c>
      <c r="D93" s="6" t="s">
        <v>360</v>
      </c>
      <c r="E93" s="8" t="s">
        <v>138</v>
      </c>
      <c r="F93" s="28">
        <f>VLOOKUP(A93,'MEMÓRIA DE CALCULO'!A97:O233,14,FALSE)</f>
        <v>19</v>
      </c>
      <c r="G93" s="55">
        <v>169.06</v>
      </c>
      <c r="H93" s="24">
        <f t="shared" ref="H93:H106" si="56">G93*0.2907</f>
        <v>49.145742000000006</v>
      </c>
      <c r="I93" s="24">
        <f t="shared" ref="I93:I106" si="57">TRUNC(H93+G93,2)</f>
        <v>218.2</v>
      </c>
      <c r="J93" s="24">
        <f t="shared" ref="J93:J106" si="58">TRUNC(F93*I93,2)</f>
        <v>4145.8</v>
      </c>
      <c r="K93" s="39">
        <f t="shared" ref="K93:K106" si="59">J93/$J$134</f>
        <v>2.7793246403359645E-3</v>
      </c>
    </row>
    <row r="94" spans="1:11" ht="26.1" customHeight="1" x14ac:dyDescent="0.2">
      <c r="A94" s="6" t="s">
        <v>192</v>
      </c>
      <c r="B94" s="7" t="s">
        <v>193</v>
      </c>
      <c r="C94" s="6" t="s">
        <v>15</v>
      </c>
      <c r="D94" s="6" t="s">
        <v>194</v>
      </c>
      <c r="E94" s="8" t="s">
        <v>138</v>
      </c>
      <c r="F94" s="28">
        <f>VLOOKUP(A94,'MEMÓRIA DE CALCULO'!A98:O234,14,FALSE)</f>
        <v>33</v>
      </c>
      <c r="G94" s="55">
        <v>85.16</v>
      </c>
      <c r="H94" s="24">
        <f t="shared" si="56"/>
        <v>24.756012000000002</v>
      </c>
      <c r="I94" s="24">
        <f t="shared" si="57"/>
        <v>109.91</v>
      </c>
      <c r="J94" s="24">
        <f t="shared" si="58"/>
        <v>3627.03</v>
      </c>
      <c r="K94" s="39">
        <f t="shared" si="59"/>
        <v>2.4315436948810247E-3</v>
      </c>
    </row>
    <row r="95" spans="1:11" ht="26.1" customHeight="1" x14ac:dyDescent="0.2">
      <c r="A95" s="6" t="s">
        <v>195</v>
      </c>
      <c r="B95" s="7" t="s">
        <v>196</v>
      </c>
      <c r="C95" s="6" t="s">
        <v>15</v>
      </c>
      <c r="D95" s="6" t="s">
        <v>197</v>
      </c>
      <c r="E95" s="8" t="s">
        <v>138</v>
      </c>
      <c r="F95" s="28">
        <f>VLOOKUP(A95,'MEMÓRIA DE CALCULO'!A99:O235,14,FALSE)</f>
        <v>2</v>
      </c>
      <c r="G95" s="55">
        <v>129.72999999999999</v>
      </c>
      <c r="H95" s="24">
        <f t="shared" si="56"/>
        <v>37.712510999999999</v>
      </c>
      <c r="I95" s="24">
        <f t="shared" si="57"/>
        <v>167.44</v>
      </c>
      <c r="J95" s="24">
        <f t="shared" si="58"/>
        <v>334.88</v>
      </c>
      <c r="K95" s="39">
        <f t="shared" si="59"/>
        <v>2.2450196236087309E-4</v>
      </c>
    </row>
    <row r="96" spans="1:11" ht="26.1" customHeight="1" x14ac:dyDescent="0.2">
      <c r="A96" s="6" t="s">
        <v>198</v>
      </c>
      <c r="B96" s="7" t="s">
        <v>199</v>
      </c>
      <c r="C96" s="6" t="s">
        <v>15</v>
      </c>
      <c r="D96" s="6" t="s">
        <v>200</v>
      </c>
      <c r="E96" s="8" t="s">
        <v>138</v>
      </c>
      <c r="F96" s="28">
        <f>VLOOKUP(A96,'MEMÓRIA DE CALCULO'!A100:O236,14,FALSE)</f>
        <v>16</v>
      </c>
      <c r="G96" s="55">
        <v>135.13999999999999</v>
      </c>
      <c r="H96" s="24">
        <f t="shared" si="56"/>
        <v>39.285198000000001</v>
      </c>
      <c r="I96" s="24">
        <f t="shared" si="57"/>
        <v>174.42</v>
      </c>
      <c r="J96" s="24">
        <f t="shared" si="58"/>
        <v>2790.72</v>
      </c>
      <c r="K96" s="39">
        <f t="shared" si="59"/>
        <v>1.8708854407541082E-3</v>
      </c>
    </row>
    <row r="97" spans="1:11" ht="39" customHeight="1" x14ac:dyDescent="0.2">
      <c r="A97" s="6" t="s">
        <v>201</v>
      </c>
      <c r="B97" s="7" t="s">
        <v>202</v>
      </c>
      <c r="C97" s="6" t="s">
        <v>15</v>
      </c>
      <c r="D97" s="6" t="s">
        <v>203</v>
      </c>
      <c r="E97" s="8" t="s">
        <v>138</v>
      </c>
      <c r="F97" s="28">
        <f>VLOOKUP(A97,'MEMÓRIA DE CALCULO'!A101:O237,14,FALSE)</f>
        <v>1</v>
      </c>
      <c r="G97" s="55">
        <v>192.15</v>
      </c>
      <c r="H97" s="24">
        <f t="shared" si="56"/>
        <v>55.858005000000006</v>
      </c>
      <c r="I97" s="24">
        <f t="shared" si="57"/>
        <v>248</v>
      </c>
      <c r="J97" s="24">
        <f t="shared" si="58"/>
        <v>248</v>
      </c>
      <c r="K97" s="39">
        <f t="shared" si="59"/>
        <v>1.6625802277083293E-4</v>
      </c>
    </row>
    <row r="98" spans="1:11" ht="26.1" customHeight="1" x14ac:dyDescent="0.2">
      <c r="A98" s="6" t="s">
        <v>204</v>
      </c>
      <c r="B98" s="7" t="s">
        <v>205</v>
      </c>
      <c r="C98" s="6" t="s">
        <v>15</v>
      </c>
      <c r="D98" s="6" t="s">
        <v>206</v>
      </c>
      <c r="E98" s="8" t="s">
        <v>138</v>
      </c>
      <c r="F98" s="28">
        <f>VLOOKUP(A98,'MEMÓRIA DE CALCULO'!A102:O238,14,FALSE)</f>
        <v>1</v>
      </c>
      <c r="G98" s="55">
        <v>99.03</v>
      </c>
      <c r="H98" s="24">
        <f t="shared" si="56"/>
        <v>28.788021000000001</v>
      </c>
      <c r="I98" s="24">
        <f t="shared" si="57"/>
        <v>127.81</v>
      </c>
      <c r="J98" s="24">
        <f t="shared" si="58"/>
        <v>127.81</v>
      </c>
      <c r="K98" s="39">
        <f t="shared" si="59"/>
        <v>8.5683217299758698E-5</v>
      </c>
    </row>
    <row r="99" spans="1:11" ht="26.1" customHeight="1" x14ac:dyDescent="0.2">
      <c r="A99" s="6" t="s">
        <v>207</v>
      </c>
      <c r="B99" s="7" t="s">
        <v>208</v>
      </c>
      <c r="C99" s="6" t="s">
        <v>15</v>
      </c>
      <c r="D99" s="6" t="s">
        <v>209</v>
      </c>
      <c r="E99" s="8" t="s">
        <v>138</v>
      </c>
      <c r="F99" s="28">
        <f>VLOOKUP(A99,'MEMÓRIA DE CALCULO'!A103:O239,14,FALSE)</f>
        <v>1</v>
      </c>
      <c r="G99" s="55">
        <v>197.27</v>
      </c>
      <c r="H99" s="24">
        <f t="shared" si="56"/>
        <v>57.346389000000009</v>
      </c>
      <c r="I99" s="24">
        <f t="shared" si="57"/>
        <v>254.61</v>
      </c>
      <c r="J99" s="24">
        <f t="shared" si="58"/>
        <v>254.61</v>
      </c>
      <c r="K99" s="39">
        <f t="shared" si="59"/>
        <v>1.7068933539387811E-4</v>
      </c>
    </row>
    <row r="100" spans="1:11" ht="51.95" customHeight="1" x14ac:dyDescent="0.2">
      <c r="A100" s="6" t="s">
        <v>210</v>
      </c>
      <c r="B100" s="7" t="s">
        <v>211</v>
      </c>
      <c r="C100" s="6" t="s">
        <v>60</v>
      </c>
      <c r="D100" s="6" t="s">
        <v>212</v>
      </c>
      <c r="E100" s="8" t="s">
        <v>62</v>
      </c>
      <c r="F100" s="28">
        <f>VLOOKUP(A100,'MEMÓRIA DE CALCULO'!A104:O240,14,FALSE)</f>
        <v>10</v>
      </c>
      <c r="G100" s="55">
        <v>19.87</v>
      </c>
      <c r="H100" s="24">
        <f t="shared" si="56"/>
        <v>5.7762090000000006</v>
      </c>
      <c r="I100" s="24">
        <f t="shared" si="57"/>
        <v>25.64</v>
      </c>
      <c r="J100" s="24">
        <f t="shared" si="58"/>
        <v>256.39999999999998</v>
      </c>
      <c r="K100" s="39">
        <f t="shared" si="59"/>
        <v>1.7188934289694176E-4</v>
      </c>
    </row>
    <row r="101" spans="1:11" ht="39" customHeight="1" x14ac:dyDescent="0.2">
      <c r="A101" s="6" t="s">
        <v>213</v>
      </c>
      <c r="B101" s="7" t="s">
        <v>214</v>
      </c>
      <c r="C101" s="6" t="s">
        <v>15</v>
      </c>
      <c r="D101" s="6" t="s">
        <v>361</v>
      </c>
      <c r="E101" s="8" t="s">
        <v>138</v>
      </c>
      <c r="F101" s="28">
        <f>VLOOKUP(A101,'MEMÓRIA DE CALCULO'!A105:O241,14,FALSE)</f>
        <v>1</v>
      </c>
      <c r="G101" s="55">
        <v>118.96</v>
      </c>
      <c r="H101" s="24">
        <f t="shared" si="56"/>
        <v>34.581671999999998</v>
      </c>
      <c r="I101" s="24">
        <f t="shared" si="57"/>
        <v>153.54</v>
      </c>
      <c r="J101" s="24">
        <f t="shared" si="58"/>
        <v>153.54</v>
      </c>
      <c r="K101" s="39">
        <f t="shared" si="59"/>
        <v>1.029324871622326E-4</v>
      </c>
    </row>
    <row r="102" spans="1:11" ht="39" customHeight="1" x14ac:dyDescent="0.2">
      <c r="A102" s="6" t="s">
        <v>215</v>
      </c>
      <c r="B102" s="7" t="s">
        <v>216</v>
      </c>
      <c r="C102" s="6" t="s">
        <v>15</v>
      </c>
      <c r="D102" s="6" t="s">
        <v>359</v>
      </c>
      <c r="E102" s="8" t="s">
        <v>138</v>
      </c>
      <c r="F102" s="28">
        <f>VLOOKUP(A102,'MEMÓRIA DE CALCULO'!A106:O242,14,FALSE)</f>
        <v>1</v>
      </c>
      <c r="G102" s="55">
        <v>178.98</v>
      </c>
      <c r="H102" s="24">
        <f t="shared" si="56"/>
        <v>52.029485999999999</v>
      </c>
      <c r="I102" s="24">
        <f t="shared" si="57"/>
        <v>231</v>
      </c>
      <c r="J102" s="24">
        <f t="shared" si="58"/>
        <v>231</v>
      </c>
      <c r="K102" s="39">
        <f t="shared" si="59"/>
        <v>1.5486130346799358E-4</v>
      </c>
    </row>
    <row r="103" spans="1:11" ht="26.1" customHeight="1" x14ac:dyDescent="0.2">
      <c r="A103" s="6" t="s">
        <v>217</v>
      </c>
      <c r="B103" s="7" t="s">
        <v>218</v>
      </c>
      <c r="C103" s="6" t="s">
        <v>15</v>
      </c>
      <c r="D103" s="6" t="s">
        <v>362</v>
      </c>
      <c r="E103" s="8" t="s">
        <v>138</v>
      </c>
      <c r="F103" s="28">
        <f>VLOOKUP(A103,'MEMÓRIA DE CALCULO'!A107:O243,14,FALSE)</f>
        <v>1</v>
      </c>
      <c r="G103" s="55">
        <v>84.43</v>
      </c>
      <c r="H103" s="24">
        <f t="shared" si="56"/>
        <v>24.543801000000002</v>
      </c>
      <c r="I103" s="24">
        <f t="shared" si="57"/>
        <v>108.97</v>
      </c>
      <c r="J103" s="24">
        <f t="shared" si="58"/>
        <v>108.97</v>
      </c>
      <c r="K103" s="39">
        <f t="shared" si="59"/>
        <v>7.3052970731200261E-5</v>
      </c>
    </row>
    <row r="104" spans="1:11" ht="26.1" customHeight="1" x14ac:dyDescent="0.2">
      <c r="A104" s="6" t="s">
        <v>219</v>
      </c>
      <c r="B104" s="7" t="s">
        <v>220</v>
      </c>
      <c r="C104" s="6" t="s">
        <v>15</v>
      </c>
      <c r="D104" s="6" t="s">
        <v>221</v>
      </c>
      <c r="E104" s="8" t="s">
        <v>138</v>
      </c>
      <c r="F104" s="28">
        <f>VLOOKUP(A104,'MEMÓRIA DE CALCULO'!A108:O244,14,FALSE)</f>
        <v>1</v>
      </c>
      <c r="G104" s="55">
        <v>107.22</v>
      </c>
      <c r="H104" s="24">
        <f t="shared" si="56"/>
        <v>31.168854</v>
      </c>
      <c r="I104" s="24">
        <f t="shared" si="57"/>
        <v>138.38</v>
      </c>
      <c r="J104" s="24">
        <f t="shared" si="58"/>
        <v>138.38</v>
      </c>
      <c r="K104" s="39">
        <f t="shared" si="59"/>
        <v>9.2769295125112329E-5</v>
      </c>
    </row>
    <row r="105" spans="1:11" ht="26.1" customHeight="1" x14ac:dyDescent="0.2">
      <c r="A105" s="6" t="s">
        <v>222</v>
      </c>
      <c r="B105" s="7" t="s">
        <v>223</v>
      </c>
      <c r="C105" s="6" t="s">
        <v>15</v>
      </c>
      <c r="D105" s="6" t="s">
        <v>224</v>
      </c>
      <c r="E105" s="8" t="s">
        <v>138</v>
      </c>
      <c r="F105" s="28">
        <f>VLOOKUP(A105,'MEMÓRIA DE CALCULO'!A109:O245,14,FALSE)</f>
        <v>6</v>
      </c>
      <c r="G105" s="55">
        <v>99.81</v>
      </c>
      <c r="H105" s="24">
        <f t="shared" si="56"/>
        <v>29.014767000000003</v>
      </c>
      <c r="I105" s="24">
        <f t="shared" si="57"/>
        <v>128.82</v>
      </c>
      <c r="J105" s="24">
        <f t="shared" si="58"/>
        <v>772.92</v>
      </c>
      <c r="K105" s="39">
        <f t="shared" si="59"/>
        <v>5.1816189903238776E-4</v>
      </c>
    </row>
    <row r="106" spans="1:11" ht="26.1" customHeight="1" x14ac:dyDescent="0.2">
      <c r="A106" s="6" t="s">
        <v>225</v>
      </c>
      <c r="B106" s="7" t="s">
        <v>226</v>
      </c>
      <c r="C106" s="6" t="s">
        <v>15</v>
      </c>
      <c r="D106" s="6" t="s">
        <v>227</v>
      </c>
      <c r="E106" s="8" t="s">
        <v>138</v>
      </c>
      <c r="F106" s="28">
        <f>VLOOKUP(A106,'MEMÓRIA DE CALCULO'!A110:O246,14,FALSE)</f>
        <v>2</v>
      </c>
      <c r="G106" s="55">
        <v>82.25</v>
      </c>
      <c r="H106" s="24">
        <f t="shared" si="56"/>
        <v>23.910075000000003</v>
      </c>
      <c r="I106" s="24">
        <f t="shared" si="57"/>
        <v>106.16</v>
      </c>
      <c r="J106" s="24">
        <f t="shared" si="58"/>
        <v>212.32</v>
      </c>
      <c r="K106" s="39">
        <f t="shared" si="59"/>
        <v>1.4233832013993243E-4</v>
      </c>
    </row>
    <row r="107" spans="1:11" ht="24" customHeight="1" x14ac:dyDescent="0.2">
      <c r="A107" s="9" t="s">
        <v>228</v>
      </c>
      <c r="B107" s="9"/>
      <c r="C107" s="9"/>
      <c r="D107" s="9" t="s">
        <v>229</v>
      </c>
      <c r="E107" s="9"/>
      <c r="F107" s="36"/>
      <c r="G107" s="54"/>
      <c r="H107" s="38"/>
      <c r="I107" s="38"/>
      <c r="J107" s="38">
        <f>SUBTOTAL(9,J108:J110)</f>
        <v>105325.75999999999</v>
      </c>
      <c r="K107" s="40">
        <f>SUBTOTAL(9,K108:K109)</f>
        <v>5.3192216383958546E-2</v>
      </c>
    </row>
    <row r="108" spans="1:11" ht="39" customHeight="1" x14ac:dyDescent="0.2">
      <c r="A108" s="6" t="s">
        <v>230</v>
      </c>
      <c r="B108" s="7" t="s">
        <v>231</v>
      </c>
      <c r="C108" s="6" t="s">
        <v>15</v>
      </c>
      <c r="D108" s="6" t="s">
        <v>232</v>
      </c>
      <c r="E108" s="8" t="s">
        <v>25</v>
      </c>
      <c r="F108" s="28">
        <f>VLOOKUP(A108,'MEMÓRIA DE CALCULO'!A112:O248,14,FALSE)</f>
        <v>1187.8499999999999</v>
      </c>
      <c r="G108" s="55">
        <v>30.75</v>
      </c>
      <c r="H108" s="24">
        <f t="shared" ref="H108:H109" si="60">G108*0.2907</f>
        <v>8.9390250000000009</v>
      </c>
      <c r="I108" s="24">
        <f t="shared" ref="I108:I109" si="61">TRUNC(H108+G108,2)</f>
        <v>39.68</v>
      </c>
      <c r="J108" s="24">
        <f t="shared" ref="J108:J109" si="62">TRUNC(F108*I108,2)</f>
        <v>47133.88</v>
      </c>
      <c r="K108" s="39">
        <f t="shared" ref="K108:K109" si="63">J108/$J$134</f>
        <v>3.1598329412571395E-2</v>
      </c>
    </row>
    <row r="109" spans="1:11" ht="26.1" customHeight="1" x14ac:dyDescent="0.2">
      <c r="A109" s="6" t="s">
        <v>233</v>
      </c>
      <c r="B109" s="7" t="s">
        <v>234</v>
      </c>
      <c r="C109" s="6" t="s">
        <v>15</v>
      </c>
      <c r="D109" s="6" t="s">
        <v>235</v>
      </c>
      <c r="E109" s="8" t="s">
        <v>25</v>
      </c>
      <c r="F109" s="28">
        <f>VLOOKUP(A109,'MEMÓRIA DE CALCULO'!A113:O249,14,FALSE)</f>
        <v>245.06</v>
      </c>
      <c r="G109" s="55">
        <v>101.84</v>
      </c>
      <c r="H109" s="24">
        <f t="shared" si="60"/>
        <v>29.604888000000003</v>
      </c>
      <c r="I109" s="24">
        <f t="shared" si="61"/>
        <v>131.44</v>
      </c>
      <c r="J109" s="24">
        <f t="shared" si="62"/>
        <v>32210.68</v>
      </c>
      <c r="K109" s="39">
        <f t="shared" si="63"/>
        <v>2.1593886971387147E-2</v>
      </c>
    </row>
    <row r="110" spans="1:11" ht="26.1" customHeight="1" x14ac:dyDescent="0.2">
      <c r="A110" s="6" t="s">
        <v>405</v>
      </c>
      <c r="B110" s="7" t="s">
        <v>403</v>
      </c>
      <c r="C110" s="6" t="s">
        <v>60</v>
      </c>
      <c r="D110" s="6" t="s">
        <v>404</v>
      </c>
      <c r="E110" s="8" t="s">
        <v>41</v>
      </c>
      <c r="F110" s="28">
        <f>VLOOKUP(A110,'MEMÓRIA DE CALCULO'!A114:O250,14,FALSE)</f>
        <v>30</v>
      </c>
      <c r="G110" s="55">
        <v>670.99</v>
      </c>
      <c r="H110" s="24">
        <f t="shared" ref="H110" si="64">G110*0.2907</f>
        <v>195.056793</v>
      </c>
      <c r="I110" s="24">
        <f t="shared" ref="I110" si="65">TRUNC(H110+G110,2)</f>
        <v>866.04</v>
      </c>
      <c r="J110" s="24">
        <f t="shared" ref="J110" si="66">TRUNC(F110*I110,2)</f>
        <v>25981.200000000001</v>
      </c>
      <c r="K110" s="39">
        <f t="shared" ref="K110" si="67">J110/$J$134</f>
        <v>1.7417673150054696E-2</v>
      </c>
    </row>
    <row r="111" spans="1:11" ht="24" customHeight="1" x14ac:dyDescent="0.2">
      <c r="A111" s="9" t="s">
        <v>236</v>
      </c>
      <c r="B111" s="9"/>
      <c r="C111" s="9"/>
      <c r="D111" s="9" t="s">
        <v>237</v>
      </c>
      <c r="E111" s="9"/>
      <c r="F111" s="36"/>
      <c r="G111" s="54"/>
      <c r="H111" s="38"/>
      <c r="I111" s="38"/>
      <c r="J111" s="38">
        <f>SUBTOTAL(9,J112:J113)</f>
        <v>48714.78</v>
      </c>
      <c r="K111" s="40">
        <f>SUBTOTAL(9,K112:K113)</f>
        <v>3.2658157268210149E-2</v>
      </c>
    </row>
    <row r="112" spans="1:11" ht="117" customHeight="1" x14ac:dyDescent="0.2">
      <c r="A112" s="6" t="s">
        <v>238</v>
      </c>
      <c r="B112" s="7" t="s">
        <v>239</v>
      </c>
      <c r="C112" s="6" t="s">
        <v>15</v>
      </c>
      <c r="D112" s="6" t="s">
        <v>240</v>
      </c>
      <c r="E112" s="8" t="s">
        <v>33</v>
      </c>
      <c r="F112" s="28">
        <f>VLOOKUP(A112,'MEMÓRIA DE CALCULO'!A116:O252,14,FALSE)</f>
        <v>200</v>
      </c>
      <c r="G112" s="55">
        <v>187</v>
      </c>
      <c r="H112" s="24">
        <f t="shared" ref="H112:H113" si="68">G112*0.2907</f>
        <v>54.360900000000001</v>
      </c>
      <c r="I112" s="24">
        <f t="shared" ref="I112:I113" si="69">TRUNC(H112+G112,2)</f>
        <v>241.36</v>
      </c>
      <c r="J112" s="24">
        <f t="shared" ref="J112:J113" si="70">TRUNC(F112*I112,2)</f>
        <v>48272</v>
      </c>
      <c r="K112" s="39">
        <f t="shared" ref="K112:K113" si="71">J112/$J$134</f>
        <v>3.2361319658038901E-2</v>
      </c>
    </row>
    <row r="113" spans="1:11" ht="39" customHeight="1" x14ac:dyDescent="0.2">
      <c r="A113" s="6" t="s">
        <v>241</v>
      </c>
      <c r="B113" s="7" t="s">
        <v>242</v>
      </c>
      <c r="C113" s="6" t="s">
        <v>15</v>
      </c>
      <c r="D113" s="6" t="s">
        <v>243</v>
      </c>
      <c r="E113" s="8" t="s">
        <v>138</v>
      </c>
      <c r="F113" s="28">
        <f>VLOOKUP(A113,'MEMÓRIA DE CALCULO'!A117:O253,14,FALSE)</f>
        <v>2</v>
      </c>
      <c r="G113" s="55">
        <v>171.53</v>
      </c>
      <c r="H113" s="24">
        <f t="shared" si="68"/>
        <v>49.863771</v>
      </c>
      <c r="I113" s="24">
        <f t="shared" si="69"/>
        <v>221.39</v>
      </c>
      <c r="J113" s="24">
        <f t="shared" si="70"/>
        <v>442.78</v>
      </c>
      <c r="K113" s="39">
        <f t="shared" si="71"/>
        <v>2.9683761017124756E-4</v>
      </c>
    </row>
    <row r="114" spans="1:11" ht="24" customHeight="1" x14ac:dyDescent="0.2">
      <c r="A114" s="9" t="s">
        <v>244</v>
      </c>
      <c r="B114" s="9"/>
      <c r="C114" s="9"/>
      <c r="D114" s="9" t="s">
        <v>245</v>
      </c>
      <c r="E114" s="9"/>
      <c r="F114" s="36"/>
      <c r="G114" s="54"/>
      <c r="H114" s="38"/>
      <c r="I114" s="38"/>
      <c r="J114" s="38">
        <f>SUBTOTAL(9,J115:J120)</f>
        <v>11907.73</v>
      </c>
      <c r="K114" s="40">
        <f>SUBTOTAL(9,K115:K120)</f>
        <v>7.9828856672940728E-3</v>
      </c>
    </row>
    <row r="115" spans="1:11" ht="26.1" customHeight="1" x14ac:dyDescent="0.2">
      <c r="A115" s="12" t="s">
        <v>246</v>
      </c>
      <c r="B115" s="13" t="s">
        <v>247</v>
      </c>
      <c r="C115" s="12" t="s">
        <v>60</v>
      </c>
      <c r="D115" s="12" t="s">
        <v>248</v>
      </c>
      <c r="E115" s="14" t="s">
        <v>33</v>
      </c>
      <c r="F115" s="28">
        <f>VLOOKUP(A115,'MEMÓRIA DE CALCULO'!A119:O255,14,FALSE)</f>
        <v>42</v>
      </c>
      <c r="G115" s="55">
        <v>89.74</v>
      </c>
      <c r="H115" s="24">
        <f t="shared" ref="H115:H120" si="72">G115*0.2907</f>
        <v>26.087418</v>
      </c>
      <c r="I115" s="24">
        <f t="shared" ref="I115:I120" si="73">TRUNC(H115+G115,2)</f>
        <v>115.82</v>
      </c>
      <c r="J115" s="24">
        <f t="shared" ref="J115:J120" si="74">TRUNC(F115*I115,2)</f>
        <v>4864.4399999999996</v>
      </c>
      <c r="K115" s="39">
        <f t="shared" ref="K115:K120" si="75">J115/$J$134</f>
        <v>3.261097485029639E-3</v>
      </c>
    </row>
    <row r="116" spans="1:11" ht="26.1" customHeight="1" x14ac:dyDescent="0.2">
      <c r="A116" s="12" t="s">
        <v>249</v>
      </c>
      <c r="B116" s="13" t="s">
        <v>250</v>
      </c>
      <c r="C116" s="12" t="s">
        <v>60</v>
      </c>
      <c r="D116" s="12" t="s">
        <v>251</v>
      </c>
      <c r="E116" s="14" t="s">
        <v>33</v>
      </c>
      <c r="F116" s="28">
        <f>VLOOKUP(A116,'MEMÓRIA DE CALCULO'!A120:O256,14,FALSE)</f>
        <v>30</v>
      </c>
      <c r="G116" s="55">
        <v>48</v>
      </c>
      <c r="H116" s="24">
        <f t="shared" si="72"/>
        <v>13.953600000000002</v>
      </c>
      <c r="I116" s="24">
        <f t="shared" si="73"/>
        <v>61.95</v>
      </c>
      <c r="J116" s="24">
        <f t="shared" si="74"/>
        <v>1858.5</v>
      </c>
      <c r="K116" s="39">
        <f t="shared" si="75"/>
        <v>1.2459295779015847E-3</v>
      </c>
    </row>
    <row r="117" spans="1:11" ht="39" customHeight="1" x14ac:dyDescent="0.2">
      <c r="A117" s="12" t="s">
        <v>252</v>
      </c>
      <c r="B117" s="13" t="s">
        <v>253</v>
      </c>
      <c r="C117" s="12" t="s">
        <v>60</v>
      </c>
      <c r="D117" s="12" t="s">
        <v>254</v>
      </c>
      <c r="E117" s="14" t="s">
        <v>33</v>
      </c>
      <c r="F117" s="28">
        <f>VLOOKUP(A117,'MEMÓRIA DE CALCULO'!A121:O257,14,FALSE)</f>
        <v>87.5</v>
      </c>
      <c r="G117" s="55">
        <v>8.5399999999999991</v>
      </c>
      <c r="H117" s="24">
        <f t="shared" si="72"/>
        <v>2.4825779999999997</v>
      </c>
      <c r="I117" s="24">
        <f t="shared" si="73"/>
        <v>11.02</v>
      </c>
      <c r="J117" s="24">
        <f t="shared" si="74"/>
        <v>964.25</v>
      </c>
      <c r="K117" s="39">
        <f t="shared" si="75"/>
        <v>6.4642862280957919E-4</v>
      </c>
    </row>
    <row r="118" spans="1:11" ht="24" customHeight="1" x14ac:dyDescent="0.2">
      <c r="A118" s="6" t="s">
        <v>255</v>
      </c>
      <c r="B118" s="7" t="s">
        <v>256</v>
      </c>
      <c r="C118" s="6" t="s">
        <v>15</v>
      </c>
      <c r="D118" s="6" t="s">
        <v>257</v>
      </c>
      <c r="E118" s="8" t="s">
        <v>50</v>
      </c>
      <c r="F118" s="28">
        <f>VLOOKUP(A118,'MEMÓRIA DE CALCULO'!A122:O258,14,FALSE)</f>
        <v>3.14</v>
      </c>
      <c r="G118" s="55">
        <v>15</v>
      </c>
      <c r="H118" s="24">
        <f t="shared" si="72"/>
        <v>4.3605</v>
      </c>
      <c r="I118" s="24">
        <f t="shared" si="73"/>
        <v>19.36</v>
      </c>
      <c r="J118" s="24">
        <f t="shared" si="74"/>
        <v>60.79</v>
      </c>
      <c r="K118" s="39">
        <f t="shared" si="75"/>
        <v>4.0753327436447308E-5</v>
      </c>
    </row>
    <row r="119" spans="1:11" ht="24" customHeight="1" x14ac:dyDescent="0.2">
      <c r="A119" s="6" t="s">
        <v>258</v>
      </c>
      <c r="B119" s="7" t="s">
        <v>259</v>
      </c>
      <c r="C119" s="6" t="s">
        <v>15</v>
      </c>
      <c r="D119" s="6" t="s">
        <v>260</v>
      </c>
      <c r="E119" s="8" t="s">
        <v>25</v>
      </c>
      <c r="F119" s="28">
        <f>VLOOKUP(A119,'MEMÓRIA DE CALCULO'!A123:O259,14,FALSE)</f>
        <v>14.77</v>
      </c>
      <c r="G119" s="55">
        <v>142.66</v>
      </c>
      <c r="H119" s="24">
        <f t="shared" si="72"/>
        <v>41.471262000000003</v>
      </c>
      <c r="I119" s="24">
        <f t="shared" si="73"/>
        <v>184.13</v>
      </c>
      <c r="J119" s="24">
        <f t="shared" si="74"/>
        <v>2719.6</v>
      </c>
      <c r="K119" s="39">
        <f t="shared" si="75"/>
        <v>1.8232069303530532E-3</v>
      </c>
    </row>
    <row r="120" spans="1:11" ht="78" customHeight="1" x14ac:dyDescent="0.2">
      <c r="A120" s="6" t="s">
        <v>261</v>
      </c>
      <c r="B120" s="7" t="s">
        <v>262</v>
      </c>
      <c r="C120" s="6" t="s">
        <v>15</v>
      </c>
      <c r="D120" s="6" t="s">
        <v>263</v>
      </c>
      <c r="E120" s="8" t="s">
        <v>25</v>
      </c>
      <c r="F120" s="28">
        <f>VLOOKUP(A120,'MEMÓRIA DE CALCULO'!A124:O260,14,FALSE)</f>
        <v>64.349999999999994</v>
      </c>
      <c r="G120" s="55">
        <v>17.34</v>
      </c>
      <c r="H120" s="24">
        <f t="shared" si="72"/>
        <v>5.0407380000000002</v>
      </c>
      <c r="I120" s="24">
        <f t="shared" si="73"/>
        <v>22.38</v>
      </c>
      <c r="J120" s="24">
        <f t="shared" si="74"/>
        <v>1440.15</v>
      </c>
      <c r="K120" s="39">
        <f t="shared" si="75"/>
        <v>9.6546972376377032E-4</v>
      </c>
    </row>
    <row r="121" spans="1:11" ht="24" customHeight="1" x14ac:dyDescent="0.2">
      <c r="A121" s="9" t="s">
        <v>264</v>
      </c>
      <c r="B121" s="9"/>
      <c r="C121" s="9"/>
      <c r="D121" s="9" t="s">
        <v>265</v>
      </c>
      <c r="E121" s="9"/>
      <c r="F121" s="36"/>
      <c r="G121" s="54"/>
      <c r="H121" s="38"/>
      <c r="I121" s="38"/>
      <c r="J121" s="38">
        <f>SUBTOTAL(9,J122:J129)</f>
        <v>35162.680000000008</v>
      </c>
      <c r="K121" s="40">
        <f>SUBTOTAL(9,K122:K129)</f>
        <v>2.3572893758562547E-2</v>
      </c>
    </row>
    <row r="122" spans="1:11" ht="39" customHeight="1" x14ac:dyDescent="0.2">
      <c r="A122" s="6" t="s">
        <v>266</v>
      </c>
      <c r="B122" s="7" t="s">
        <v>267</v>
      </c>
      <c r="C122" s="6" t="s">
        <v>60</v>
      </c>
      <c r="D122" s="6" t="s">
        <v>268</v>
      </c>
      <c r="E122" s="8" t="s">
        <v>41</v>
      </c>
      <c r="F122" s="28">
        <f>VLOOKUP(A122,'MEMÓRIA DE CALCULO'!A126:O262,14,FALSE)</f>
        <v>5</v>
      </c>
      <c r="G122" s="55">
        <v>2886.34</v>
      </c>
      <c r="H122" s="24">
        <f t="shared" ref="H122:H129" si="76">G122*0.2907</f>
        <v>839.0590380000001</v>
      </c>
      <c r="I122" s="24">
        <f t="shared" ref="I122:I129" si="77">TRUNC(H122+G122,2)</f>
        <v>3725.39</v>
      </c>
      <c r="J122" s="24">
        <f t="shared" ref="J122:J129" si="78">TRUNC(F122*I122,2)</f>
        <v>18626.95</v>
      </c>
      <c r="K122" s="39">
        <f t="shared" ref="K122:K129" si="79">J122/$J$134</f>
        <v>1.2487418859883736E-2</v>
      </c>
    </row>
    <row r="123" spans="1:11" ht="51.95" customHeight="1" x14ac:dyDescent="0.2">
      <c r="A123" s="6" t="s">
        <v>269</v>
      </c>
      <c r="B123" s="7" t="s">
        <v>270</v>
      </c>
      <c r="C123" s="6" t="s">
        <v>60</v>
      </c>
      <c r="D123" s="6" t="s">
        <v>271</v>
      </c>
      <c r="E123" s="8" t="s">
        <v>41</v>
      </c>
      <c r="F123" s="28">
        <f>VLOOKUP(A123,'MEMÓRIA DE CALCULO'!A128:O263,14,FALSE)</f>
        <v>10</v>
      </c>
      <c r="G123" s="55">
        <v>141.49</v>
      </c>
      <c r="H123" s="24">
        <f t="shared" si="76"/>
        <v>41.131143000000002</v>
      </c>
      <c r="I123" s="24">
        <f t="shared" si="77"/>
        <v>182.62</v>
      </c>
      <c r="J123" s="24">
        <f t="shared" si="78"/>
        <v>1826.2</v>
      </c>
      <c r="K123" s="39">
        <f t="shared" si="79"/>
        <v>1.2242758112261899E-3</v>
      </c>
    </row>
    <row r="124" spans="1:11" ht="39" customHeight="1" x14ac:dyDescent="0.2">
      <c r="A124" s="6" t="s">
        <v>272</v>
      </c>
      <c r="B124" s="7" t="s">
        <v>273</v>
      </c>
      <c r="C124" s="6" t="s">
        <v>60</v>
      </c>
      <c r="D124" s="6" t="s">
        <v>274</v>
      </c>
      <c r="E124" s="8" t="s">
        <v>33</v>
      </c>
      <c r="F124" s="28">
        <f>VLOOKUP(A124,'MEMÓRIA DE CALCULO'!A129:O264,14,FALSE)</f>
        <v>200</v>
      </c>
      <c r="G124" s="55">
        <v>7.16</v>
      </c>
      <c r="H124" s="24">
        <f t="shared" si="76"/>
        <v>2.0814120000000003</v>
      </c>
      <c r="I124" s="24">
        <f t="shared" si="77"/>
        <v>9.24</v>
      </c>
      <c r="J124" s="24">
        <f t="shared" si="78"/>
        <v>1848</v>
      </c>
      <c r="K124" s="39">
        <f t="shared" si="79"/>
        <v>1.2388904277439486E-3</v>
      </c>
    </row>
    <row r="125" spans="1:11" ht="26.1" customHeight="1" x14ac:dyDescent="0.2">
      <c r="A125" s="6" t="s">
        <v>275</v>
      </c>
      <c r="B125" s="7" t="s">
        <v>276</v>
      </c>
      <c r="C125" s="6" t="s">
        <v>60</v>
      </c>
      <c r="D125" s="6" t="s">
        <v>277</v>
      </c>
      <c r="E125" s="8" t="s">
        <v>41</v>
      </c>
      <c r="F125" s="28">
        <f>VLOOKUP(A125,'MEMÓRIA DE CALCULO'!A130:O265,14,FALSE)</f>
        <v>10</v>
      </c>
      <c r="G125" s="55">
        <v>583.71</v>
      </c>
      <c r="H125" s="24">
        <f t="shared" si="76"/>
        <v>169.68449700000002</v>
      </c>
      <c r="I125" s="24">
        <f t="shared" si="77"/>
        <v>753.39</v>
      </c>
      <c r="J125" s="24">
        <f t="shared" si="78"/>
        <v>7533.9</v>
      </c>
      <c r="K125" s="39">
        <f t="shared" si="79"/>
        <v>5.050690797391847E-3</v>
      </c>
    </row>
    <row r="126" spans="1:11" ht="51.95" customHeight="1" x14ac:dyDescent="0.2">
      <c r="A126" s="6" t="s">
        <v>278</v>
      </c>
      <c r="B126" s="7" t="s">
        <v>279</v>
      </c>
      <c r="C126" s="6" t="s">
        <v>60</v>
      </c>
      <c r="D126" s="6" t="s">
        <v>280</v>
      </c>
      <c r="E126" s="8" t="s">
        <v>41</v>
      </c>
      <c r="F126" s="28">
        <f>VLOOKUP(A126,'MEMÓRIA DE CALCULO'!A131:O266,14,FALSE)</f>
        <v>1</v>
      </c>
      <c r="G126" s="55">
        <v>554.84</v>
      </c>
      <c r="H126" s="24">
        <f t="shared" si="76"/>
        <v>161.291988</v>
      </c>
      <c r="I126" s="24">
        <f t="shared" si="77"/>
        <v>716.13</v>
      </c>
      <c r="J126" s="24">
        <f t="shared" si="78"/>
        <v>716.13</v>
      </c>
      <c r="K126" s="39">
        <f t="shared" si="79"/>
        <v>4.8009015260837328E-4</v>
      </c>
    </row>
    <row r="127" spans="1:11" ht="26.1" customHeight="1" x14ac:dyDescent="0.2">
      <c r="A127" s="6" t="s">
        <v>281</v>
      </c>
      <c r="B127" s="7" t="s">
        <v>282</v>
      </c>
      <c r="C127" s="6" t="s">
        <v>5</v>
      </c>
      <c r="D127" s="6" t="s">
        <v>283</v>
      </c>
      <c r="E127" s="8" t="s">
        <v>37</v>
      </c>
      <c r="F127" s="28">
        <f>VLOOKUP(A127,'MEMÓRIA DE CALCULO'!A132:O267,14,FALSE)</f>
        <v>5</v>
      </c>
      <c r="G127" s="55">
        <v>134.85</v>
      </c>
      <c r="H127" s="24">
        <f t="shared" si="76"/>
        <v>39.200895000000003</v>
      </c>
      <c r="I127" s="24">
        <f t="shared" si="77"/>
        <v>174.05</v>
      </c>
      <c r="J127" s="24">
        <f t="shared" si="78"/>
        <v>870.25</v>
      </c>
      <c r="K127" s="39">
        <f t="shared" si="79"/>
        <v>5.8341146901740861E-4</v>
      </c>
    </row>
    <row r="128" spans="1:11" ht="39" customHeight="1" x14ac:dyDescent="0.2">
      <c r="A128" s="6" t="s">
        <v>284</v>
      </c>
      <c r="B128" s="7" t="s">
        <v>285</v>
      </c>
      <c r="C128" s="6" t="s">
        <v>60</v>
      </c>
      <c r="D128" s="6" t="s">
        <v>286</v>
      </c>
      <c r="E128" s="8" t="s">
        <v>33</v>
      </c>
      <c r="F128" s="28">
        <f>VLOOKUP(A128,'MEMÓRIA DE CALCULO'!A133:O268,14,FALSE)</f>
        <v>500</v>
      </c>
      <c r="G128" s="55">
        <v>4.8099999999999996</v>
      </c>
      <c r="H128" s="24">
        <f t="shared" si="76"/>
        <v>1.3982669999999999</v>
      </c>
      <c r="I128" s="24">
        <f t="shared" si="77"/>
        <v>6.2</v>
      </c>
      <c r="J128" s="24">
        <f t="shared" si="78"/>
        <v>3100</v>
      </c>
      <c r="K128" s="39">
        <f t="shared" si="79"/>
        <v>2.0782252846354115E-3</v>
      </c>
    </row>
    <row r="129" spans="1:11" ht="26.1" customHeight="1" x14ac:dyDescent="0.2">
      <c r="A129" s="6" t="s">
        <v>287</v>
      </c>
      <c r="B129" s="7" t="s">
        <v>288</v>
      </c>
      <c r="C129" s="6" t="s">
        <v>60</v>
      </c>
      <c r="D129" s="6" t="s">
        <v>289</v>
      </c>
      <c r="E129" s="8" t="s">
        <v>41</v>
      </c>
      <c r="F129" s="28">
        <f>VLOOKUP(A129,'MEMÓRIA DE CALCULO'!A134:O269,14,FALSE)</f>
        <v>5</v>
      </c>
      <c r="G129" s="55">
        <v>99.37</v>
      </c>
      <c r="H129" s="24">
        <f t="shared" si="76"/>
        <v>28.886859000000001</v>
      </c>
      <c r="I129" s="24">
        <f t="shared" si="77"/>
        <v>128.25</v>
      </c>
      <c r="J129" s="24">
        <f t="shared" si="78"/>
        <v>641.25</v>
      </c>
      <c r="K129" s="39">
        <f t="shared" si="79"/>
        <v>4.2989095605563152E-4</v>
      </c>
    </row>
    <row r="130" spans="1:11" ht="24" customHeight="1" x14ac:dyDescent="0.2">
      <c r="A130" s="9" t="s">
        <v>290</v>
      </c>
      <c r="B130" s="9"/>
      <c r="C130" s="9"/>
      <c r="D130" s="9" t="s">
        <v>291</v>
      </c>
      <c r="E130" s="9"/>
      <c r="F130" s="36"/>
      <c r="G130" s="54"/>
      <c r="H130" s="38"/>
      <c r="I130" s="38"/>
      <c r="J130" s="38">
        <f>SUBTOTAL(9,J131:J132)</f>
        <v>41410.550000000003</v>
      </c>
      <c r="K130" s="40">
        <f>SUBTOTAL(9,K131)</f>
        <v>7.4246341321258158E-3</v>
      </c>
    </row>
    <row r="131" spans="1:11" ht="24" customHeight="1" x14ac:dyDescent="0.2">
      <c r="A131" s="6" t="s">
        <v>292</v>
      </c>
      <c r="B131" s="7" t="s">
        <v>293</v>
      </c>
      <c r="C131" s="6" t="s">
        <v>15</v>
      </c>
      <c r="D131" s="6" t="s">
        <v>294</v>
      </c>
      <c r="E131" s="8" t="s">
        <v>25</v>
      </c>
      <c r="F131" s="28">
        <f>VLOOKUP(A131,'MEMÓRIA DE CALCULO'!A136:O271,14,FALSE)</f>
        <v>2891.65</v>
      </c>
      <c r="G131" s="55">
        <v>2.97</v>
      </c>
      <c r="H131" s="24">
        <f>G131*0.2907</f>
        <v>0.86337900000000012</v>
      </c>
      <c r="I131" s="24">
        <f>TRUNC(H131+G131,2)</f>
        <v>3.83</v>
      </c>
      <c r="J131" s="24">
        <f>TRUNC(F131*I131,2)</f>
        <v>11075.01</v>
      </c>
      <c r="K131" s="39">
        <f>J131/$J$134</f>
        <v>7.4246341321258158E-3</v>
      </c>
    </row>
    <row r="132" spans="1:11" ht="24" customHeight="1" x14ac:dyDescent="0.2">
      <c r="A132" s="6" t="s">
        <v>408</v>
      </c>
      <c r="B132" s="7" t="s">
        <v>406</v>
      </c>
      <c r="C132" s="6" t="s">
        <v>5</v>
      </c>
      <c r="D132" s="6" t="s">
        <v>407</v>
      </c>
      <c r="E132" s="8" t="s">
        <v>37</v>
      </c>
      <c r="F132" s="28">
        <f>VLOOKUP(A132,'MEMÓRIA DE CALCULO'!A137:O272,14,FALSE)</f>
        <v>1</v>
      </c>
      <c r="G132" s="55">
        <v>23503.17</v>
      </c>
      <c r="H132" s="24">
        <f>G132*0.2907</f>
        <v>6832.3715190000003</v>
      </c>
      <c r="I132" s="24">
        <f>TRUNC(H132+G132,2)</f>
        <v>30335.54</v>
      </c>
      <c r="J132" s="24">
        <f>TRUNC(F132*I132,2)</f>
        <v>30335.54</v>
      </c>
      <c r="K132" s="39">
        <f>J132/$J$134</f>
        <v>2.0336802016473844E-2</v>
      </c>
    </row>
    <row r="134" spans="1:11" ht="29.25" customHeight="1" x14ac:dyDescent="0.2">
      <c r="G134" s="80" t="s">
        <v>327</v>
      </c>
      <c r="H134" s="80"/>
      <c r="I134" s="80"/>
      <c r="J134" s="26">
        <f>SUBTOTAL(9,J8:J132)</f>
        <v>1491657.3399999996</v>
      </c>
      <c r="K134" s="27">
        <f>SUBTOTAL(9,K8:K131)</f>
        <v>0.97966319798352641</v>
      </c>
    </row>
  </sheetData>
  <autoFilter ref="A7:K132" xr:uid="{00000000-0001-0000-0000-000000000000}"/>
  <mergeCells count="20">
    <mergeCell ref="G6:I6"/>
    <mergeCell ref="J6:J7"/>
    <mergeCell ref="G2:H2"/>
    <mergeCell ref="K6:K7"/>
    <mergeCell ref="G134:I134"/>
    <mergeCell ref="A1:K1"/>
    <mergeCell ref="C2:F2"/>
    <mergeCell ref="I2:K5"/>
    <mergeCell ref="C3:F3"/>
    <mergeCell ref="G3:H3"/>
    <mergeCell ref="C4:F4"/>
    <mergeCell ref="G4:H4"/>
    <mergeCell ref="C5:F5"/>
    <mergeCell ref="G5:H5"/>
    <mergeCell ref="F6:F7"/>
    <mergeCell ref="A6:A7"/>
    <mergeCell ref="B6:B7"/>
    <mergeCell ref="C6:C7"/>
    <mergeCell ref="D6:D7"/>
    <mergeCell ref="E6:E7"/>
  </mergeCells>
  <phoneticPr fontId="17" type="noConversion"/>
  <pageMargins left="0.51181102362204722" right="0.51181102362204722" top="0.98425196850393704" bottom="0.98425196850393704" header="0.51181102362204722" footer="0.51181102362204722"/>
  <pageSetup paperSize="9" scale="69" fitToHeight="0" orientation="landscape" r:id="rId1"/>
  <headerFooter>
    <oddHeader xml:space="preserve">&amp;L &amp;C
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3C97B-E4B0-430D-B9D2-2846FB91EBC5}">
  <sheetPr>
    <pageSetUpPr fitToPage="1"/>
  </sheetPr>
  <dimension ref="A1:O149"/>
  <sheetViews>
    <sheetView showOutlineSymbols="0" showWhiteSpace="0" view="pageBreakPreview" zoomScale="60" zoomScaleNormal="55" workbookViewId="0">
      <pane xSplit="3" ySplit="8" topLeftCell="D9" activePane="bottomRight" state="frozen"/>
      <selection pane="topRight" activeCell="D1" sqref="D1"/>
      <selection pane="bottomLeft" activeCell="A8" sqref="A8"/>
      <selection pane="bottomRight" activeCell="D17" sqref="D17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7" width="13" bestFit="1" customWidth="1"/>
  </cols>
  <sheetData>
    <row r="1" spans="1:15" ht="38.25" customHeight="1" x14ac:dyDescent="0.2">
      <c r="A1" s="58"/>
      <c r="B1" s="59"/>
      <c r="C1" s="60"/>
      <c r="D1" s="92" t="s">
        <v>311</v>
      </c>
      <c r="E1" s="93"/>
      <c r="F1" s="93"/>
      <c r="G1" s="93"/>
      <c r="H1" s="93"/>
      <c r="I1" s="93"/>
      <c r="J1" s="93"/>
      <c r="K1" s="93"/>
      <c r="L1" s="93"/>
      <c r="M1" s="93"/>
      <c r="N1" s="93"/>
      <c r="O1" s="94"/>
    </row>
    <row r="2" spans="1:15" ht="24.95" customHeight="1" x14ac:dyDescent="0.2">
      <c r="A2" s="86"/>
      <c r="B2" s="87"/>
      <c r="C2" s="88"/>
      <c r="D2" s="82" t="s">
        <v>355</v>
      </c>
      <c r="E2" s="83"/>
      <c r="F2" s="83"/>
      <c r="G2" s="83"/>
      <c r="H2" s="84"/>
      <c r="I2" s="95" t="s">
        <v>364</v>
      </c>
      <c r="J2" s="96"/>
      <c r="K2" s="97" t="s">
        <v>312</v>
      </c>
      <c r="L2" s="98"/>
      <c r="M2" s="98"/>
      <c r="N2" s="98"/>
      <c r="O2" s="99"/>
    </row>
    <row r="3" spans="1:15" ht="25.5" customHeight="1" x14ac:dyDescent="0.2">
      <c r="A3" s="86"/>
      <c r="B3" s="87"/>
      <c r="C3" s="88"/>
      <c r="D3" s="82" t="s">
        <v>353</v>
      </c>
      <c r="E3" s="83"/>
      <c r="F3" s="83"/>
      <c r="G3" s="83"/>
      <c r="H3" s="84"/>
      <c r="I3" s="72" t="s">
        <v>297</v>
      </c>
      <c r="J3" s="73"/>
      <c r="K3" s="100"/>
      <c r="L3" s="101"/>
      <c r="M3" s="101"/>
      <c r="N3" s="101"/>
      <c r="O3" s="102"/>
    </row>
    <row r="4" spans="1:15" ht="24.95" customHeight="1" x14ac:dyDescent="0.2">
      <c r="A4" s="86"/>
      <c r="B4" s="87"/>
      <c r="C4" s="88"/>
      <c r="D4" s="82" t="s">
        <v>356</v>
      </c>
      <c r="E4" s="83"/>
      <c r="F4" s="83"/>
      <c r="G4" s="83"/>
      <c r="H4" s="84"/>
      <c r="I4" s="72" t="s">
        <v>298</v>
      </c>
      <c r="J4" s="73"/>
      <c r="K4" s="100"/>
      <c r="L4" s="101"/>
      <c r="M4" s="101"/>
      <c r="N4" s="101"/>
      <c r="O4" s="102"/>
    </row>
    <row r="5" spans="1:15" ht="24.95" customHeight="1" x14ac:dyDescent="0.2">
      <c r="A5" s="89"/>
      <c r="B5" s="90"/>
      <c r="C5" s="91"/>
      <c r="D5" s="82" t="s">
        <v>347</v>
      </c>
      <c r="E5" s="83"/>
      <c r="F5" s="83"/>
      <c r="G5" s="83"/>
      <c r="H5" s="84"/>
      <c r="I5" s="74" t="s">
        <v>299</v>
      </c>
      <c r="J5" s="75"/>
      <c r="K5" s="103"/>
      <c r="L5" s="104"/>
      <c r="M5" s="104"/>
      <c r="N5" s="104"/>
      <c r="O5" s="105"/>
    </row>
    <row r="6" spans="1:15" ht="30" customHeight="1" x14ac:dyDescent="0.2">
      <c r="A6" s="56" t="s">
        <v>300</v>
      </c>
      <c r="B6" s="56" t="s">
        <v>301</v>
      </c>
      <c r="C6" s="56" t="s">
        <v>302</v>
      </c>
      <c r="D6" s="56" t="s">
        <v>303</v>
      </c>
      <c r="E6" s="56" t="s">
        <v>138</v>
      </c>
      <c r="F6" s="56" t="s">
        <v>304</v>
      </c>
      <c r="G6" s="85" t="s">
        <v>313</v>
      </c>
      <c r="H6" s="85"/>
      <c r="I6" s="85"/>
      <c r="J6" s="85" t="s">
        <v>314</v>
      </c>
      <c r="K6" s="77" t="s">
        <v>315</v>
      </c>
      <c r="L6" s="77" t="s">
        <v>316</v>
      </c>
      <c r="M6" s="77" t="s">
        <v>317</v>
      </c>
      <c r="N6" s="77" t="s">
        <v>304</v>
      </c>
      <c r="O6" s="77" t="s">
        <v>318</v>
      </c>
    </row>
    <row r="7" spans="1:15" ht="24" customHeight="1" x14ac:dyDescent="0.2">
      <c r="A7" s="57"/>
      <c r="B7" s="57"/>
      <c r="C7" s="57"/>
      <c r="D7" s="57"/>
      <c r="E7" s="57"/>
      <c r="F7" s="57"/>
      <c r="G7" s="16" t="s">
        <v>319</v>
      </c>
      <c r="H7" s="16" t="s">
        <v>320</v>
      </c>
      <c r="I7" s="16" t="s">
        <v>321</v>
      </c>
      <c r="J7" s="77"/>
      <c r="K7" s="81"/>
      <c r="L7" s="81"/>
      <c r="M7" s="81"/>
      <c r="N7" s="81"/>
      <c r="O7" s="81"/>
    </row>
    <row r="8" spans="1:15" ht="29.25" customHeight="1" x14ac:dyDescent="0.2">
      <c r="A8" s="9" t="s">
        <v>0</v>
      </c>
      <c r="B8" s="9"/>
      <c r="C8" s="9"/>
      <c r="D8" s="9" t="s">
        <v>412</v>
      </c>
      <c r="E8" s="9"/>
      <c r="F8" s="10"/>
      <c r="G8" s="9"/>
      <c r="H8" s="11"/>
      <c r="I8" s="11"/>
      <c r="J8" s="11"/>
      <c r="K8" s="11"/>
      <c r="L8" s="11"/>
      <c r="M8" s="11"/>
      <c r="N8" s="11"/>
      <c r="O8" s="11"/>
    </row>
    <row r="9" spans="1:15" ht="24" customHeight="1" x14ac:dyDescent="0.2">
      <c r="A9" s="41" t="s">
        <v>345</v>
      </c>
      <c r="B9" s="22" t="s">
        <v>344</v>
      </c>
      <c r="C9" s="6" t="s">
        <v>15</v>
      </c>
      <c r="D9" s="41" t="s">
        <v>343</v>
      </c>
      <c r="E9" s="14" t="s">
        <v>41</v>
      </c>
      <c r="F9" s="42">
        <v>8</v>
      </c>
      <c r="G9" s="28"/>
      <c r="H9" s="28"/>
      <c r="I9" s="28"/>
      <c r="J9" s="28"/>
      <c r="K9" s="28"/>
      <c r="L9" s="28"/>
      <c r="M9" s="28"/>
      <c r="N9" s="28">
        <f>F9</f>
        <v>8</v>
      </c>
      <c r="O9" s="28"/>
    </row>
    <row r="10" spans="1:15" ht="24" customHeight="1" x14ac:dyDescent="0.2">
      <c r="A10" s="41" t="s">
        <v>409</v>
      </c>
      <c r="B10" s="22" t="s">
        <v>410</v>
      </c>
      <c r="C10" s="6" t="s">
        <v>15</v>
      </c>
      <c r="D10" s="41" t="s">
        <v>411</v>
      </c>
      <c r="E10" s="14" t="s">
        <v>41</v>
      </c>
      <c r="F10" s="42">
        <v>1</v>
      </c>
      <c r="G10" s="28"/>
      <c r="H10" s="28"/>
      <c r="I10" s="28"/>
      <c r="J10" s="28"/>
      <c r="K10" s="28"/>
      <c r="L10" s="28"/>
      <c r="M10" s="28"/>
      <c r="N10" s="28">
        <f>F10</f>
        <v>1</v>
      </c>
      <c r="O10" s="28"/>
    </row>
    <row r="11" spans="1:15" ht="24" customHeight="1" x14ac:dyDescent="0.2">
      <c r="A11" s="9" t="s">
        <v>1</v>
      </c>
      <c r="B11" s="9"/>
      <c r="C11" s="9"/>
      <c r="D11" s="9" t="s">
        <v>2</v>
      </c>
      <c r="E11" s="9"/>
      <c r="F11" s="10"/>
      <c r="G11" s="9"/>
      <c r="H11" s="11"/>
      <c r="I11" s="11"/>
      <c r="J11" s="11"/>
      <c r="K11" s="11"/>
      <c r="L11" s="11"/>
      <c r="M11" s="11"/>
      <c r="N11" s="11"/>
      <c r="O11" s="11"/>
    </row>
    <row r="12" spans="1:15" ht="26.1" customHeight="1" x14ac:dyDescent="0.2">
      <c r="A12" s="6" t="s">
        <v>3</v>
      </c>
      <c r="B12" s="7" t="s">
        <v>4</v>
      </c>
      <c r="C12" s="6" t="s">
        <v>5</v>
      </c>
      <c r="D12" s="6" t="s">
        <v>6</v>
      </c>
      <c r="E12" s="8" t="s">
        <v>7</v>
      </c>
      <c r="F12" s="28">
        <v>8</v>
      </c>
      <c r="G12" s="28"/>
      <c r="H12" s="28"/>
      <c r="I12" s="28"/>
      <c r="J12" s="28"/>
      <c r="K12" s="28"/>
      <c r="L12" s="28">
        <f>F12</f>
        <v>8</v>
      </c>
      <c r="M12" s="28"/>
      <c r="N12" s="28">
        <f>L12</f>
        <v>8</v>
      </c>
      <c r="O12" s="28"/>
    </row>
    <row r="13" spans="1:15" ht="26.1" customHeight="1" x14ac:dyDescent="0.2">
      <c r="A13" s="6" t="s">
        <v>8</v>
      </c>
      <c r="B13" s="7" t="s">
        <v>9</v>
      </c>
      <c r="C13" s="6" t="s">
        <v>5</v>
      </c>
      <c r="D13" s="6" t="s">
        <v>10</v>
      </c>
      <c r="E13" s="8" t="s">
        <v>7</v>
      </c>
      <c r="F13" s="28">
        <v>8</v>
      </c>
      <c r="G13" s="28"/>
      <c r="H13" s="28"/>
      <c r="I13" s="28"/>
      <c r="J13" s="28"/>
      <c r="K13" s="28"/>
      <c r="L13" s="28">
        <f t="shared" ref="L13:L16" si="0">F13</f>
        <v>8</v>
      </c>
      <c r="M13" s="28"/>
      <c r="N13" s="28">
        <f t="shared" ref="N13:N16" si="1">L13</f>
        <v>8</v>
      </c>
      <c r="O13" s="28"/>
    </row>
    <row r="14" spans="1:15" ht="26.1" customHeight="1" x14ac:dyDescent="0.2">
      <c r="A14" s="6" t="s">
        <v>11</v>
      </c>
      <c r="B14" s="7" t="s">
        <v>12</v>
      </c>
      <c r="C14" s="6" t="s">
        <v>5</v>
      </c>
      <c r="D14" s="6" t="s">
        <v>13</v>
      </c>
      <c r="E14" s="8" t="s">
        <v>7</v>
      </c>
      <c r="F14" s="28">
        <v>8</v>
      </c>
      <c r="G14" s="28"/>
      <c r="H14" s="28"/>
      <c r="I14" s="28"/>
      <c r="J14" s="28"/>
      <c r="K14" s="28"/>
      <c r="L14" s="28">
        <f t="shared" si="0"/>
        <v>8</v>
      </c>
      <c r="M14" s="28"/>
      <c r="N14" s="28">
        <f t="shared" si="1"/>
        <v>8</v>
      </c>
      <c r="O14" s="28"/>
    </row>
    <row r="15" spans="1:15" ht="26.1" customHeight="1" x14ac:dyDescent="0.2">
      <c r="A15" s="6" t="s">
        <v>14</v>
      </c>
      <c r="B15" s="7" t="s">
        <v>365</v>
      </c>
      <c r="C15" s="6" t="s">
        <v>60</v>
      </c>
      <c r="D15" s="6" t="s">
        <v>366</v>
      </c>
      <c r="E15" s="8" t="s">
        <v>367</v>
      </c>
      <c r="F15" s="28">
        <v>18</v>
      </c>
      <c r="G15" s="28"/>
      <c r="H15" s="28"/>
      <c r="I15" s="28"/>
      <c r="J15" s="28"/>
      <c r="K15" s="28"/>
      <c r="L15" s="28">
        <f t="shared" si="0"/>
        <v>18</v>
      </c>
      <c r="M15" s="28"/>
      <c r="N15" s="28">
        <f t="shared" si="1"/>
        <v>18</v>
      </c>
      <c r="O15" s="28"/>
    </row>
    <row r="16" spans="1:15" ht="24" customHeight="1" x14ac:dyDescent="0.2">
      <c r="A16" s="6" t="s">
        <v>16</v>
      </c>
      <c r="B16" s="7" t="s">
        <v>17</v>
      </c>
      <c r="C16" s="6" t="s">
        <v>15</v>
      </c>
      <c r="D16" s="6" t="s">
        <v>18</v>
      </c>
      <c r="E16" s="8" t="s">
        <v>19</v>
      </c>
      <c r="F16" s="28">
        <v>8</v>
      </c>
      <c r="G16" s="28"/>
      <c r="H16" s="28"/>
      <c r="I16" s="28"/>
      <c r="J16" s="28"/>
      <c r="K16" s="28"/>
      <c r="L16" s="28">
        <f t="shared" si="0"/>
        <v>8</v>
      </c>
      <c r="M16" s="28"/>
      <c r="N16" s="28">
        <f t="shared" si="1"/>
        <v>8</v>
      </c>
      <c r="O16" s="28"/>
    </row>
    <row r="17" spans="1:15" ht="24" customHeight="1" x14ac:dyDescent="0.2">
      <c r="A17" s="9" t="s">
        <v>20</v>
      </c>
      <c r="B17" s="9"/>
      <c r="C17" s="9"/>
      <c r="D17" s="9" t="s">
        <v>21</v>
      </c>
      <c r="E17" s="9"/>
      <c r="F17" s="29"/>
      <c r="G17" s="29"/>
      <c r="H17" s="29"/>
      <c r="I17" s="29"/>
      <c r="J17" s="29"/>
      <c r="K17" s="29"/>
      <c r="L17" s="29"/>
      <c r="M17" s="29"/>
      <c r="N17" s="29"/>
      <c r="O17" s="29"/>
    </row>
    <row r="18" spans="1:15" ht="26.1" customHeight="1" x14ac:dyDescent="0.2">
      <c r="A18" s="6" t="s">
        <v>22</v>
      </c>
      <c r="B18" s="7" t="s">
        <v>23</v>
      </c>
      <c r="C18" s="6" t="s">
        <v>15</v>
      </c>
      <c r="D18" s="6" t="s">
        <v>24</v>
      </c>
      <c r="E18" s="23" t="s">
        <v>325</v>
      </c>
      <c r="F18" s="28"/>
      <c r="G18" s="28"/>
      <c r="H18" s="28"/>
      <c r="I18" s="28"/>
      <c r="J18" s="28"/>
      <c r="K18" s="28"/>
      <c r="L18" s="28"/>
      <c r="M18" s="28"/>
      <c r="N18" s="28">
        <f>N19</f>
        <v>2891.65</v>
      </c>
      <c r="O18" s="28"/>
    </row>
    <row r="19" spans="1:15" s="34" customFormat="1" ht="26.1" customHeight="1" x14ac:dyDescent="0.2">
      <c r="A19" s="30"/>
      <c r="B19" s="31"/>
      <c r="C19" s="30"/>
      <c r="D19" s="30" t="s">
        <v>328</v>
      </c>
      <c r="E19" s="32"/>
      <c r="F19" s="33"/>
      <c r="G19" s="33"/>
      <c r="H19" s="33"/>
      <c r="I19" s="33"/>
      <c r="J19" s="33">
        <v>2891.65</v>
      </c>
      <c r="K19" s="33"/>
      <c r="L19" s="33">
        <f>J19</f>
        <v>2891.65</v>
      </c>
      <c r="M19" s="33"/>
      <c r="N19" s="33">
        <f>L19</f>
        <v>2891.65</v>
      </c>
      <c r="O19" s="33"/>
    </row>
    <row r="20" spans="1:15" ht="26.1" customHeight="1" x14ac:dyDescent="0.2">
      <c r="A20" s="6" t="s">
        <v>26</v>
      </c>
      <c r="B20" s="7" t="s">
        <v>27</v>
      </c>
      <c r="C20" s="6" t="s">
        <v>5</v>
      </c>
      <c r="D20" s="6" t="s">
        <v>28</v>
      </c>
      <c r="E20" s="23" t="s">
        <v>33</v>
      </c>
      <c r="F20" s="28"/>
      <c r="G20" s="28"/>
      <c r="H20" s="28"/>
      <c r="I20" s="28"/>
      <c r="J20" s="28"/>
      <c r="K20" s="28"/>
      <c r="L20" s="28"/>
      <c r="M20" s="28"/>
      <c r="N20" s="28">
        <f>N21</f>
        <v>784</v>
      </c>
      <c r="O20" s="28"/>
    </row>
    <row r="21" spans="1:15" s="34" customFormat="1" ht="26.1" customHeight="1" x14ac:dyDescent="0.2">
      <c r="A21" s="30"/>
      <c r="B21" s="31"/>
      <c r="C21" s="30"/>
      <c r="D21" s="30" t="s">
        <v>329</v>
      </c>
      <c r="E21" s="32"/>
      <c r="F21" s="33"/>
      <c r="G21" s="33">
        <v>784</v>
      </c>
      <c r="H21" s="33"/>
      <c r="I21" s="33"/>
      <c r="J21" s="33"/>
      <c r="K21" s="33"/>
      <c r="L21" s="33">
        <f>G21</f>
        <v>784</v>
      </c>
      <c r="M21" s="33"/>
      <c r="N21" s="33">
        <f>L21</f>
        <v>784</v>
      </c>
      <c r="O21" s="33"/>
    </row>
    <row r="22" spans="1:15" ht="26.1" customHeight="1" x14ac:dyDescent="0.2">
      <c r="A22" s="6" t="s">
        <v>30</v>
      </c>
      <c r="B22" s="22" t="s">
        <v>330</v>
      </c>
      <c r="C22" s="6" t="s">
        <v>15</v>
      </c>
      <c r="D22" s="6" t="s">
        <v>32</v>
      </c>
      <c r="E22" s="8" t="s">
        <v>33</v>
      </c>
      <c r="F22" s="28"/>
      <c r="G22" s="28"/>
      <c r="H22" s="28"/>
      <c r="I22" s="28"/>
      <c r="J22" s="28"/>
      <c r="K22" s="28"/>
      <c r="L22" s="28"/>
      <c r="M22" s="28"/>
      <c r="N22" s="28">
        <f>N23</f>
        <v>784</v>
      </c>
      <c r="O22" s="28"/>
    </row>
    <row r="23" spans="1:15" s="34" customFormat="1" ht="26.1" customHeight="1" x14ac:dyDescent="0.2">
      <c r="A23" s="30"/>
      <c r="B23" s="31"/>
      <c r="C23" s="30"/>
      <c r="D23" s="30" t="s">
        <v>329</v>
      </c>
      <c r="E23" s="32"/>
      <c r="F23" s="33"/>
      <c r="G23" s="33">
        <v>784</v>
      </c>
      <c r="H23" s="33"/>
      <c r="I23" s="33"/>
      <c r="J23" s="33"/>
      <c r="K23" s="33"/>
      <c r="L23" s="33">
        <f>G23</f>
        <v>784</v>
      </c>
      <c r="M23" s="33"/>
      <c r="N23" s="33">
        <f>L23</f>
        <v>784</v>
      </c>
      <c r="O23" s="33"/>
    </row>
    <row r="24" spans="1:15" ht="39" customHeight="1" x14ac:dyDescent="0.2">
      <c r="A24" s="6" t="s">
        <v>34</v>
      </c>
      <c r="B24" s="7" t="s">
        <v>35</v>
      </c>
      <c r="C24" s="6" t="s">
        <v>5</v>
      </c>
      <c r="D24" s="6" t="s">
        <v>36</v>
      </c>
      <c r="E24" s="23" t="s">
        <v>41</v>
      </c>
      <c r="F24" s="28">
        <v>1</v>
      </c>
      <c r="G24" s="28"/>
      <c r="H24" s="28"/>
      <c r="I24" s="28"/>
      <c r="J24" s="28"/>
      <c r="K24" s="28"/>
      <c r="L24" s="28">
        <f>F24</f>
        <v>1</v>
      </c>
      <c r="M24" s="28"/>
      <c r="N24" s="28">
        <f>L24</f>
        <v>1</v>
      </c>
      <c r="O24" s="28"/>
    </row>
    <row r="25" spans="1:15" ht="39" customHeight="1" x14ac:dyDescent="0.2">
      <c r="A25" s="6" t="s">
        <v>38</v>
      </c>
      <c r="B25" s="7" t="s">
        <v>39</v>
      </c>
      <c r="C25" s="6" t="s">
        <v>5</v>
      </c>
      <c r="D25" s="6" t="s">
        <v>40</v>
      </c>
      <c r="E25" s="8" t="s">
        <v>41</v>
      </c>
      <c r="F25" s="28">
        <v>1</v>
      </c>
      <c r="G25" s="28"/>
      <c r="H25" s="28"/>
      <c r="I25" s="28"/>
      <c r="J25" s="28"/>
      <c r="K25" s="28"/>
      <c r="L25" s="28">
        <f>F25</f>
        <v>1</v>
      </c>
      <c r="M25" s="28"/>
      <c r="N25" s="28">
        <f>L25</f>
        <v>1</v>
      </c>
      <c r="O25" s="28"/>
    </row>
    <row r="26" spans="1:15" ht="24" customHeight="1" x14ac:dyDescent="0.2">
      <c r="A26" s="9" t="s">
        <v>42</v>
      </c>
      <c r="B26" s="9"/>
      <c r="C26" s="9"/>
      <c r="D26" s="9" t="s">
        <v>43</v>
      </c>
      <c r="E26" s="9"/>
      <c r="F26" s="29"/>
      <c r="G26" s="29"/>
      <c r="H26" s="29"/>
      <c r="I26" s="29"/>
      <c r="J26" s="29"/>
      <c r="K26" s="29"/>
      <c r="L26" s="29"/>
      <c r="M26" s="29"/>
      <c r="N26" s="29"/>
      <c r="O26" s="29"/>
    </row>
    <row r="27" spans="1:15" ht="26.1" customHeight="1" x14ac:dyDescent="0.2">
      <c r="A27" s="6" t="s">
        <v>44</v>
      </c>
      <c r="B27" s="7" t="s">
        <v>45</v>
      </c>
      <c r="C27" s="6" t="s">
        <v>15</v>
      </c>
      <c r="D27" s="6" t="s">
        <v>46</v>
      </c>
      <c r="E27" s="23" t="s">
        <v>325</v>
      </c>
      <c r="F27" s="28"/>
      <c r="G27" s="28"/>
      <c r="H27" s="28"/>
      <c r="I27" s="28"/>
      <c r="J27" s="28"/>
      <c r="K27" s="28"/>
      <c r="L27" s="28"/>
      <c r="M27" s="28"/>
      <c r="N27" s="28">
        <f>N28</f>
        <v>103.44</v>
      </c>
      <c r="O27" s="28"/>
    </row>
    <row r="28" spans="1:15" s="34" customFormat="1" ht="26.1" customHeight="1" x14ac:dyDescent="0.2">
      <c r="A28" s="30"/>
      <c r="B28" s="31"/>
      <c r="C28" s="30"/>
      <c r="D28" s="30" t="s">
        <v>331</v>
      </c>
      <c r="E28" s="32"/>
      <c r="F28" s="33"/>
      <c r="G28" s="33"/>
      <c r="H28" s="33"/>
      <c r="I28" s="33"/>
      <c r="J28" s="33">
        <v>103.44</v>
      </c>
      <c r="K28" s="33"/>
      <c r="L28" s="33">
        <f>J28</f>
        <v>103.44</v>
      </c>
      <c r="M28" s="33"/>
      <c r="N28" s="33">
        <f>L28</f>
        <v>103.44</v>
      </c>
      <c r="O28" s="33"/>
    </row>
    <row r="29" spans="1:15" ht="26.1" customHeight="1" x14ac:dyDescent="0.2">
      <c r="A29" s="6" t="s">
        <v>47</v>
      </c>
      <c r="B29" s="7" t="s">
        <v>48</v>
      </c>
      <c r="C29" s="6" t="s">
        <v>15</v>
      </c>
      <c r="D29" s="6" t="s">
        <v>49</v>
      </c>
      <c r="E29" s="23" t="s">
        <v>326</v>
      </c>
      <c r="F29" s="28"/>
      <c r="G29" s="28"/>
      <c r="H29" s="28"/>
      <c r="I29" s="28"/>
      <c r="J29" s="28"/>
      <c r="K29" s="28">
        <v>5.49</v>
      </c>
      <c r="L29" s="28">
        <f>K29</f>
        <v>5.49</v>
      </c>
      <c r="M29" s="28"/>
      <c r="N29" s="28">
        <f>L29</f>
        <v>5.49</v>
      </c>
      <c r="O29" s="28"/>
    </row>
    <row r="30" spans="1:15" ht="26.1" customHeight="1" x14ac:dyDescent="0.2">
      <c r="A30" s="6" t="s">
        <v>51</v>
      </c>
      <c r="B30" s="7" t="s">
        <v>52</v>
      </c>
      <c r="C30" s="6" t="s">
        <v>15</v>
      </c>
      <c r="D30" s="6" t="s">
        <v>53</v>
      </c>
      <c r="E30" s="8" t="s">
        <v>33</v>
      </c>
      <c r="F30" s="28"/>
      <c r="G30" s="28"/>
      <c r="H30" s="28"/>
      <c r="I30" s="28"/>
      <c r="J30" s="28"/>
      <c r="K30" s="28"/>
      <c r="L30" s="28"/>
      <c r="M30" s="28"/>
      <c r="N30" s="28">
        <f>N31</f>
        <v>784</v>
      </c>
      <c r="O30" s="28"/>
    </row>
    <row r="31" spans="1:15" s="34" customFormat="1" ht="26.1" customHeight="1" x14ac:dyDescent="0.2">
      <c r="A31" s="30"/>
      <c r="B31" s="31"/>
      <c r="C31" s="30"/>
      <c r="D31" s="30" t="s">
        <v>329</v>
      </c>
      <c r="E31" s="32"/>
      <c r="F31" s="33"/>
      <c r="G31" s="33">
        <v>784</v>
      </c>
      <c r="H31" s="33"/>
      <c r="I31" s="33"/>
      <c r="J31" s="33"/>
      <c r="K31" s="33"/>
      <c r="L31" s="33">
        <f>G31</f>
        <v>784</v>
      </c>
      <c r="M31" s="33"/>
      <c r="N31" s="33">
        <f>L31</f>
        <v>784</v>
      </c>
      <c r="O31" s="33"/>
    </row>
    <row r="32" spans="1:15" ht="24" customHeight="1" x14ac:dyDescent="0.2">
      <c r="A32" s="9" t="s">
        <v>54</v>
      </c>
      <c r="B32" s="9"/>
      <c r="C32" s="9"/>
      <c r="D32" s="9" t="s">
        <v>55</v>
      </c>
      <c r="E32" s="9"/>
      <c r="F32" s="29"/>
      <c r="G32" s="29"/>
      <c r="H32" s="29"/>
      <c r="I32" s="29"/>
      <c r="J32" s="29"/>
      <c r="K32" s="29"/>
      <c r="L32" s="29"/>
      <c r="M32" s="29"/>
      <c r="N32" s="29"/>
      <c r="O32" s="29"/>
    </row>
    <row r="33" spans="1:15" ht="26.1" customHeight="1" x14ac:dyDescent="0.2">
      <c r="A33" s="6" t="s">
        <v>332</v>
      </c>
      <c r="B33" s="7" t="s">
        <v>59</v>
      </c>
      <c r="C33" s="6" t="s">
        <v>60</v>
      </c>
      <c r="D33" s="6" t="s">
        <v>61</v>
      </c>
      <c r="E33" s="23" t="s">
        <v>325</v>
      </c>
      <c r="F33" s="28"/>
      <c r="G33" s="28"/>
      <c r="H33" s="28"/>
      <c r="I33" s="28"/>
      <c r="J33" s="28"/>
      <c r="K33" s="28"/>
      <c r="L33" s="28"/>
      <c r="M33" s="28"/>
      <c r="N33" s="28">
        <f>N34</f>
        <v>2891.65</v>
      </c>
      <c r="O33" s="28"/>
    </row>
    <row r="34" spans="1:15" s="34" customFormat="1" ht="26.1" customHeight="1" x14ac:dyDescent="0.2">
      <c r="A34" s="30"/>
      <c r="B34" s="31"/>
      <c r="C34" s="30"/>
      <c r="D34" s="30" t="s">
        <v>333</v>
      </c>
      <c r="E34" s="32"/>
      <c r="F34" s="33"/>
      <c r="G34" s="33"/>
      <c r="H34" s="33"/>
      <c r="I34" s="33"/>
      <c r="J34" s="33">
        <v>2891.65</v>
      </c>
      <c r="K34" s="33"/>
      <c r="L34" s="33">
        <f>J34</f>
        <v>2891.65</v>
      </c>
      <c r="M34" s="33"/>
      <c r="N34" s="33">
        <f>L34</f>
        <v>2891.65</v>
      </c>
      <c r="O34" s="33"/>
    </row>
    <row r="35" spans="1:15" ht="24" customHeight="1" x14ac:dyDescent="0.2">
      <c r="A35" s="9" t="s">
        <v>64</v>
      </c>
      <c r="B35" s="9"/>
      <c r="C35" s="9"/>
      <c r="D35" s="9" t="s">
        <v>65</v>
      </c>
      <c r="E35" s="9"/>
      <c r="F35" s="29"/>
      <c r="G35" s="29"/>
      <c r="H35" s="29"/>
      <c r="I35" s="29"/>
      <c r="J35" s="29"/>
      <c r="K35" s="29"/>
      <c r="L35" s="29"/>
      <c r="M35" s="29"/>
      <c r="N35" s="29"/>
      <c r="O35" s="29"/>
    </row>
    <row r="36" spans="1:15" ht="26.1" customHeight="1" x14ac:dyDescent="0.2">
      <c r="A36" s="6" t="s">
        <v>66</v>
      </c>
      <c r="B36" s="7" t="s">
        <v>56</v>
      </c>
      <c r="C36" s="6" t="s">
        <v>60</v>
      </c>
      <c r="D36" s="6" t="s">
        <v>57</v>
      </c>
      <c r="E36" s="23" t="s">
        <v>326</v>
      </c>
      <c r="F36" s="28"/>
      <c r="G36" s="28"/>
      <c r="H36" s="28"/>
      <c r="I36" s="28"/>
      <c r="J36" s="28"/>
      <c r="K36" s="28">
        <v>2.1</v>
      </c>
      <c r="L36" s="28">
        <f>K36</f>
        <v>2.1</v>
      </c>
      <c r="M36" s="28"/>
      <c r="N36" s="28">
        <f t="shared" ref="N36:N42" si="2">L36</f>
        <v>2.1</v>
      </c>
      <c r="O36" s="28"/>
    </row>
    <row r="37" spans="1:15" ht="39" customHeight="1" x14ac:dyDescent="0.2">
      <c r="A37" s="6" t="s">
        <v>67</v>
      </c>
      <c r="B37" s="7" t="s">
        <v>68</v>
      </c>
      <c r="C37" s="6" t="s">
        <v>60</v>
      </c>
      <c r="D37" s="6" t="s">
        <v>69</v>
      </c>
      <c r="E37" s="23" t="s">
        <v>325</v>
      </c>
      <c r="F37" s="28"/>
      <c r="G37" s="28"/>
      <c r="H37" s="28"/>
      <c r="I37" s="28"/>
      <c r="J37" s="28">
        <v>6</v>
      </c>
      <c r="K37" s="28"/>
      <c r="L37" s="28">
        <f>J37</f>
        <v>6</v>
      </c>
      <c r="M37" s="28"/>
      <c r="N37" s="28">
        <f t="shared" si="2"/>
        <v>6</v>
      </c>
      <c r="O37" s="28"/>
    </row>
    <row r="38" spans="1:15" ht="51.95" customHeight="1" x14ac:dyDescent="0.2">
      <c r="A38" s="6" t="s">
        <v>70</v>
      </c>
      <c r="B38" s="7" t="s">
        <v>71</v>
      </c>
      <c r="C38" s="6" t="s">
        <v>60</v>
      </c>
      <c r="D38" s="6" t="s">
        <v>72</v>
      </c>
      <c r="E38" s="23" t="s">
        <v>325</v>
      </c>
      <c r="F38" s="28"/>
      <c r="G38" s="28"/>
      <c r="H38" s="28"/>
      <c r="I38" s="28"/>
      <c r="J38" s="28">
        <v>6.9</v>
      </c>
      <c r="K38" s="28"/>
      <c r="L38" s="28">
        <f>J38</f>
        <v>6.9</v>
      </c>
      <c r="M38" s="28"/>
      <c r="N38" s="28">
        <f t="shared" si="2"/>
        <v>6.9</v>
      </c>
      <c r="O38" s="28"/>
    </row>
    <row r="39" spans="1:15" ht="51.95" customHeight="1" x14ac:dyDescent="0.2">
      <c r="A39" s="6" t="s">
        <v>73</v>
      </c>
      <c r="B39" s="7" t="s">
        <v>74</v>
      </c>
      <c r="C39" s="6" t="s">
        <v>15</v>
      </c>
      <c r="D39" s="6" t="s">
        <v>75</v>
      </c>
      <c r="E39" s="23" t="s">
        <v>326</v>
      </c>
      <c r="F39" s="28"/>
      <c r="G39" s="28"/>
      <c r="H39" s="28"/>
      <c r="I39" s="28"/>
      <c r="J39" s="28">
        <v>0.6</v>
      </c>
      <c r="K39" s="28"/>
      <c r="L39" s="28">
        <f>J39</f>
        <v>0.6</v>
      </c>
      <c r="M39" s="28"/>
      <c r="N39" s="28">
        <f t="shared" si="2"/>
        <v>0.6</v>
      </c>
      <c r="O39" s="28"/>
    </row>
    <row r="40" spans="1:15" ht="26.1" customHeight="1" x14ac:dyDescent="0.2">
      <c r="A40" s="6" t="s">
        <v>76</v>
      </c>
      <c r="B40" s="7" t="s">
        <v>77</v>
      </c>
      <c r="C40" s="6" t="s">
        <v>15</v>
      </c>
      <c r="D40" s="6" t="s">
        <v>78</v>
      </c>
      <c r="E40" s="8" t="s">
        <v>33</v>
      </c>
      <c r="F40" s="28"/>
      <c r="G40" s="28">
        <v>8.5</v>
      </c>
      <c r="H40" s="28"/>
      <c r="I40" s="28"/>
      <c r="J40" s="28"/>
      <c r="K40" s="28"/>
      <c r="L40" s="28">
        <f>G40</f>
        <v>8.5</v>
      </c>
      <c r="M40" s="28"/>
      <c r="N40" s="28">
        <f t="shared" si="2"/>
        <v>8.5</v>
      </c>
      <c r="O40" s="28"/>
    </row>
    <row r="41" spans="1:15" ht="26.1" customHeight="1" x14ac:dyDescent="0.2">
      <c r="A41" s="6" t="s">
        <v>79</v>
      </c>
      <c r="B41" s="7" t="s">
        <v>80</v>
      </c>
      <c r="C41" s="6" t="s">
        <v>15</v>
      </c>
      <c r="D41" s="6" t="s">
        <v>81</v>
      </c>
      <c r="E41" s="23" t="s">
        <v>326</v>
      </c>
      <c r="F41" s="28"/>
      <c r="G41" s="28"/>
      <c r="H41" s="28"/>
      <c r="I41" s="28"/>
      <c r="J41" s="28"/>
      <c r="K41" s="28">
        <v>0.23</v>
      </c>
      <c r="L41" s="28">
        <f>K41</f>
        <v>0.23</v>
      </c>
      <c r="M41" s="28"/>
      <c r="N41" s="28">
        <f t="shared" si="2"/>
        <v>0.23</v>
      </c>
      <c r="O41" s="28"/>
    </row>
    <row r="42" spans="1:15" ht="39" customHeight="1" x14ac:dyDescent="0.2">
      <c r="A42" s="6" t="s">
        <v>82</v>
      </c>
      <c r="B42" s="7" t="s">
        <v>83</v>
      </c>
      <c r="C42" s="6" t="s">
        <v>15</v>
      </c>
      <c r="D42" s="6" t="s">
        <v>84</v>
      </c>
      <c r="E42" s="23" t="s">
        <v>325</v>
      </c>
      <c r="F42" s="28"/>
      <c r="G42" s="28"/>
      <c r="H42" s="28"/>
      <c r="I42" s="28"/>
      <c r="J42" s="28">
        <v>9</v>
      </c>
      <c r="K42" s="28"/>
      <c r="L42" s="28">
        <f>J42</f>
        <v>9</v>
      </c>
      <c r="M42" s="28"/>
      <c r="N42" s="28">
        <f t="shared" si="2"/>
        <v>9</v>
      </c>
      <c r="O42" s="28"/>
    </row>
    <row r="43" spans="1:15" ht="51.95" customHeight="1" x14ac:dyDescent="0.2">
      <c r="A43" s="6" t="s">
        <v>85</v>
      </c>
      <c r="B43" s="7" t="s">
        <v>86</v>
      </c>
      <c r="C43" s="6" t="s">
        <v>60</v>
      </c>
      <c r="D43" s="6" t="s">
        <v>87</v>
      </c>
      <c r="E43" s="23" t="s">
        <v>325</v>
      </c>
      <c r="F43" s="28"/>
      <c r="G43" s="28"/>
      <c r="H43" s="28"/>
      <c r="I43" s="28"/>
      <c r="J43" s="28">
        <v>9</v>
      </c>
      <c r="K43" s="28"/>
      <c r="L43" s="28">
        <f t="shared" ref="L43:L45" si="3">J43</f>
        <v>9</v>
      </c>
      <c r="M43" s="28"/>
      <c r="N43" s="28">
        <f t="shared" ref="N43:N45" si="4">L43</f>
        <v>9</v>
      </c>
      <c r="O43" s="28"/>
    </row>
    <row r="44" spans="1:15" ht="26.1" customHeight="1" x14ac:dyDescent="0.2">
      <c r="A44" s="6" t="s">
        <v>88</v>
      </c>
      <c r="B44" s="7" t="s">
        <v>89</v>
      </c>
      <c r="C44" s="6" t="s">
        <v>15</v>
      </c>
      <c r="D44" s="6" t="s">
        <v>90</v>
      </c>
      <c r="E44" s="23" t="s">
        <v>325</v>
      </c>
      <c r="F44" s="28"/>
      <c r="G44" s="28"/>
      <c r="H44" s="28"/>
      <c r="I44" s="28"/>
      <c r="J44" s="28">
        <v>9</v>
      </c>
      <c r="K44" s="28"/>
      <c r="L44" s="28">
        <f t="shared" si="3"/>
        <v>9</v>
      </c>
      <c r="M44" s="28"/>
      <c r="N44" s="28">
        <f t="shared" si="4"/>
        <v>9</v>
      </c>
      <c r="O44" s="28"/>
    </row>
    <row r="45" spans="1:15" ht="26.1" customHeight="1" x14ac:dyDescent="0.2">
      <c r="A45" s="6" t="s">
        <v>91</v>
      </c>
      <c r="B45" s="7" t="s">
        <v>92</v>
      </c>
      <c r="C45" s="6" t="s">
        <v>60</v>
      </c>
      <c r="D45" s="6" t="s">
        <v>93</v>
      </c>
      <c r="E45" s="23" t="s">
        <v>325</v>
      </c>
      <c r="F45" s="28"/>
      <c r="G45" s="28"/>
      <c r="H45" s="28"/>
      <c r="I45" s="28"/>
      <c r="J45" s="28">
        <v>9</v>
      </c>
      <c r="K45" s="28"/>
      <c r="L45" s="28">
        <f t="shared" si="3"/>
        <v>9</v>
      </c>
      <c r="M45" s="28"/>
      <c r="N45" s="28">
        <f t="shared" si="4"/>
        <v>9</v>
      </c>
      <c r="O45" s="28"/>
    </row>
    <row r="46" spans="1:15" ht="24" customHeight="1" x14ac:dyDescent="0.2">
      <c r="A46" s="9" t="s">
        <v>94</v>
      </c>
      <c r="B46" s="9"/>
      <c r="C46" s="9"/>
      <c r="D46" s="9" t="s">
        <v>95</v>
      </c>
      <c r="E46" s="9"/>
      <c r="F46" s="29"/>
      <c r="G46" s="29"/>
      <c r="H46" s="29"/>
      <c r="I46" s="29"/>
      <c r="J46" s="29"/>
      <c r="K46" s="29"/>
      <c r="L46" s="29"/>
      <c r="M46" s="29"/>
      <c r="N46" s="29"/>
      <c r="O46" s="29"/>
    </row>
    <row r="47" spans="1:15" ht="39" customHeight="1" x14ac:dyDescent="0.2">
      <c r="A47" s="6" t="s">
        <v>96</v>
      </c>
      <c r="B47" s="22" t="s">
        <v>394</v>
      </c>
      <c r="C47" s="6" t="s">
        <v>60</v>
      </c>
      <c r="D47" s="6" t="s">
        <v>395</v>
      </c>
      <c r="E47" s="8" t="s">
        <v>33</v>
      </c>
      <c r="F47" s="28"/>
      <c r="G47" s="28"/>
      <c r="H47" s="28"/>
      <c r="I47" s="28"/>
      <c r="J47" s="28"/>
      <c r="K47" s="28"/>
      <c r="L47" s="28"/>
      <c r="M47" s="28"/>
      <c r="N47" s="28">
        <f>N48</f>
        <v>784</v>
      </c>
      <c r="O47" s="28"/>
    </row>
    <row r="48" spans="1:15" s="34" customFormat="1" ht="26.1" customHeight="1" x14ac:dyDescent="0.2">
      <c r="A48" s="30"/>
      <c r="B48" s="31"/>
      <c r="C48" s="30"/>
      <c r="D48" s="30" t="s">
        <v>329</v>
      </c>
      <c r="E48" s="32"/>
      <c r="F48" s="33"/>
      <c r="G48" s="33">
        <v>784</v>
      </c>
      <c r="H48" s="33"/>
      <c r="I48" s="33"/>
      <c r="J48" s="33"/>
      <c r="K48" s="33"/>
      <c r="L48" s="33">
        <f>G48</f>
        <v>784</v>
      </c>
      <c r="M48" s="33"/>
      <c r="N48" s="33">
        <f>L48</f>
        <v>784</v>
      </c>
      <c r="O48" s="33"/>
    </row>
    <row r="49" spans="1:15" ht="39" customHeight="1" x14ac:dyDescent="0.2">
      <c r="A49" s="6" t="s">
        <v>97</v>
      </c>
      <c r="B49" s="22" t="s">
        <v>396</v>
      </c>
      <c r="C49" s="6" t="s">
        <v>15</v>
      </c>
      <c r="D49" s="6" t="s">
        <v>397</v>
      </c>
      <c r="E49" s="8" t="s">
        <v>33</v>
      </c>
      <c r="F49" s="28"/>
      <c r="G49" s="28"/>
      <c r="H49" s="28"/>
      <c r="I49" s="28"/>
      <c r="J49" s="28"/>
      <c r="K49" s="28"/>
      <c r="L49" s="28"/>
      <c r="M49" s="28"/>
      <c r="N49" s="28">
        <f>N50</f>
        <v>842.55</v>
      </c>
      <c r="O49" s="28"/>
    </row>
    <row r="50" spans="1:15" s="34" customFormat="1" ht="39" customHeight="1" x14ac:dyDescent="0.2">
      <c r="A50" s="30"/>
      <c r="B50" s="31"/>
      <c r="C50" s="30"/>
      <c r="D50" s="30" t="s">
        <v>334</v>
      </c>
      <c r="E50" s="35"/>
      <c r="F50" s="33"/>
      <c r="G50" s="33">
        <v>842.55</v>
      </c>
      <c r="H50" s="33"/>
      <c r="I50" s="33"/>
      <c r="J50" s="33"/>
      <c r="K50" s="33"/>
      <c r="L50" s="33">
        <f>G50</f>
        <v>842.55</v>
      </c>
      <c r="M50" s="33"/>
      <c r="N50" s="33">
        <f>L50</f>
        <v>842.55</v>
      </c>
      <c r="O50" s="33"/>
    </row>
    <row r="51" spans="1:15" ht="39" customHeight="1" x14ac:dyDescent="0.2">
      <c r="A51" s="6" t="s">
        <v>98</v>
      </c>
      <c r="B51" s="22" t="s">
        <v>398</v>
      </c>
      <c r="C51" s="6" t="s">
        <v>60</v>
      </c>
      <c r="D51" s="6" t="s">
        <v>399</v>
      </c>
      <c r="E51" s="8" t="s">
        <v>33</v>
      </c>
      <c r="F51" s="28"/>
      <c r="G51" s="28"/>
      <c r="H51" s="28"/>
      <c r="I51" s="28"/>
      <c r="J51" s="28"/>
      <c r="K51" s="28"/>
      <c r="L51" s="28"/>
      <c r="M51" s="28"/>
      <c r="N51" s="28">
        <f>N52</f>
        <v>292.42</v>
      </c>
      <c r="O51" s="28"/>
    </row>
    <row r="52" spans="1:15" s="34" customFormat="1" ht="39" customHeight="1" x14ac:dyDescent="0.2">
      <c r="A52" s="30"/>
      <c r="B52" s="31"/>
      <c r="C52" s="30"/>
      <c r="D52" s="30" t="s">
        <v>335</v>
      </c>
      <c r="E52" s="35"/>
      <c r="F52" s="33"/>
      <c r="G52" s="33">
        <v>292.42</v>
      </c>
      <c r="H52" s="33"/>
      <c r="I52" s="33"/>
      <c r="J52" s="33"/>
      <c r="K52" s="33"/>
      <c r="L52" s="33">
        <f>G52</f>
        <v>292.42</v>
      </c>
      <c r="M52" s="33"/>
      <c r="N52" s="33">
        <f>L52</f>
        <v>292.42</v>
      </c>
      <c r="O52" s="33"/>
    </row>
    <row r="53" spans="1:15" ht="39" customHeight="1" x14ac:dyDescent="0.2">
      <c r="A53" s="6" t="s">
        <v>402</v>
      </c>
      <c r="B53" s="22" t="s">
        <v>400</v>
      </c>
      <c r="C53" s="6" t="s">
        <v>5</v>
      </c>
      <c r="D53" s="6" t="s">
        <v>401</v>
      </c>
      <c r="E53" s="8" t="s">
        <v>29</v>
      </c>
      <c r="F53" s="28"/>
      <c r="G53" s="28"/>
      <c r="H53" s="28"/>
      <c r="I53" s="28"/>
      <c r="J53" s="28"/>
      <c r="K53" s="28"/>
      <c r="L53" s="28"/>
      <c r="M53" s="28"/>
      <c r="N53" s="28">
        <f>N54</f>
        <v>1918.97</v>
      </c>
      <c r="O53" s="28"/>
    </row>
    <row r="54" spans="1:15" s="34" customFormat="1" ht="39" customHeight="1" x14ac:dyDescent="0.2">
      <c r="A54" s="30"/>
      <c r="B54" s="31"/>
      <c r="C54" s="30"/>
      <c r="D54" s="30" t="s">
        <v>335</v>
      </c>
      <c r="E54" s="35"/>
      <c r="F54" s="33"/>
      <c r="G54" s="33">
        <f>G52+G50+G48</f>
        <v>1918.97</v>
      </c>
      <c r="H54" s="33"/>
      <c r="I54" s="33"/>
      <c r="J54" s="33"/>
      <c r="K54" s="33"/>
      <c r="L54" s="33">
        <f>G54</f>
        <v>1918.97</v>
      </c>
      <c r="M54" s="33"/>
      <c r="N54" s="33">
        <f>L54</f>
        <v>1918.97</v>
      </c>
      <c r="O54" s="33"/>
    </row>
    <row r="55" spans="1:15" ht="24" customHeight="1" x14ac:dyDescent="0.2">
      <c r="A55" s="9" t="s">
        <v>99</v>
      </c>
      <c r="B55" s="9"/>
      <c r="C55" s="9"/>
      <c r="D55" s="9" t="s">
        <v>100</v>
      </c>
      <c r="E55" s="9"/>
      <c r="F55" s="29"/>
      <c r="G55" s="29"/>
      <c r="H55" s="29"/>
      <c r="I55" s="29"/>
      <c r="J55" s="29"/>
      <c r="K55" s="29"/>
      <c r="L55" s="29"/>
      <c r="M55" s="29"/>
      <c r="N55" s="29"/>
      <c r="O55" s="29"/>
    </row>
    <row r="56" spans="1:15" ht="51.95" customHeight="1" x14ac:dyDescent="0.2">
      <c r="A56" s="6" t="s">
        <v>101</v>
      </c>
      <c r="B56" s="7" t="s">
        <v>102</v>
      </c>
      <c r="C56" s="6" t="s">
        <v>60</v>
      </c>
      <c r="D56" s="6" t="s">
        <v>103</v>
      </c>
      <c r="E56" s="23" t="s">
        <v>326</v>
      </c>
      <c r="F56" s="28"/>
      <c r="G56" s="28"/>
      <c r="H56" s="28"/>
      <c r="I56" s="28"/>
      <c r="J56" s="28"/>
      <c r="K56" s="28">
        <v>368.11</v>
      </c>
      <c r="L56" s="28">
        <f>K56</f>
        <v>368.11</v>
      </c>
      <c r="M56" s="28"/>
      <c r="N56" s="28">
        <f>L56</f>
        <v>368.11</v>
      </c>
      <c r="O56" s="28"/>
    </row>
    <row r="57" spans="1:15" ht="51.95" customHeight="1" x14ac:dyDescent="0.2">
      <c r="A57" s="6" t="s">
        <v>104</v>
      </c>
      <c r="B57" s="7" t="s">
        <v>105</v>
      </c>
      <c r="C57" s="6" t="s">
        <v>60</v>
      </c>
      <c r="D57" s="6" t="s">
        <v>106</v>
      </c>
      <c r="E57" s="23" t="s">
        <v>326</v>
      </c>
      <c r="F57" s="28"/>
      <c r="G57" s="28"/>
      <c r="H57" s="28"/>
      <c r="I57" s="28"/>
      <c r="J57" s="28"/>
      <c r="K57" s="28"/>
      <c r="L57" s="28"/>
      <c r="M57" s="28"/>
      <c r="N57" s="28">
        <f>N58</f>
        <v>478.54300000000001</v>
      </c>
      <c r="O57" s="28"/>
    </row>
    <row r="58" spans="1:15" s="34" customFormat="1" ht="39.75" customHeight="1" x14ac:dyDescent="0.2">
      <c r="A58" s="30"/>
      <c r="B58" s="31"/>
      <c r="C58" s="30"/>
      <c r="D58" s="30" t="s">
        <v>336</v>
      </c>
      <c r="E58" s="32"/>
      <c r="F58" s="33"/>
      <c r="G58" s="33"/>
      <c r="H58" s="33"/>
      <c r="I58" s="33"/>
      <c r="J58" s="33"/>
      <c r="K58" s="33">
        <f>N56</f>
        <v>368.11</v>
      </c>
      <c r="L58" s="33"/>
      <c r="M58" s="33">
        <v>1.3</v>
      </c>
      <c r="N58" s="33">
        <f>M58*K58</f>
        <v>478.54300000000001</v>
      </c>
      <c r="O58" s="33"/>
    </row>
    <row r="59" spans="1:15" ht="39" customHeight="1" x14ac:dyDescent="0.2">
      <c r="A59" s="6" t="s">
        <v>107</v>
      </c>
      <c r="B59" s="7" t="s">
        <v>108</v>
      </c>
      <c r="C59" s="6" t="s">
        <v>60</v>
      </c>
      <c r="D59" s="6" t="s">
        <v>109</v>
      </c>
      <c r="E59" s="8" t="s">
        <v>63</v>
      </c>
      <c r="F59" s="28"/>
      <c r="G59" s="28"/>
      <c r="H59" s="28"/>
      <c r="I59" s="28"/>
      <c r="J59" s="28"/>
      <c r="K59" s="28"/>
      <c r="L59" s="28"/>
      <c r="M59" s="28"/>
      <c r="N59" s="28">
        <f>N60</f>
        <v>9570.86</v>
      </c>
      <c r="O59" s="28"/>
    </row>
    <row r="60" spans="1:15" s="34" customFormat="1" ht="39.75" customHeight="1" x14ac:dyDescent="0.2">
      <c r="A60" s="30"/>
      <c r="B60" s="31"/>
      <c r="C60" s="30"/>
      <c r="D60" s="30" t="s">
        <v>337</v>
      </c>
      <c r="E60" s="32"/>
      <c r="F60" s="33"/>
      <c r="G60" s="33"/>
      <c r="H60" s="33"/>
      <c r="I60" s="33"/>
      <c r="J60" s="33"/>
      <c r="K60" s="33">
        <f>N57</f>
        <v>478.54300000000001</v>
      </c>
      <c r="L60" s="33"/>
      <c r="M60" s="33">
        <v>20</v>
      </c>
      <c r="N60" s="33">
        <f>M60*K60</f>
        <v>9570.86</v>
      </c>
      <c r="O60" s="33"/>
    </row>
    <row r="61" spans="1:15" ht="65.099999999999994" customHeight="1" x14ac:dyDescent="0.2">
      <c r="A61" s="6" t="s">
        <v>110</v>
      </c>
      <c r="B61" s="7" t="s">
        <v>111</v>
      </c>
      <c r="C61" s="6" t="s">
        <v>15</v>
      </c>
      <c r="D61" s="6" t="s">
        <v>112</v>
      </c>
      <c r="E61" s="23" t="s">
        <v>325</v>
      </c>
      <c r="F61" s="28"/>
      <c r="G61" s="28"/>
      <c r="H61" s="28"/>
      <c r="I61" s="28"/>
      <c r="J61" s="28"/>
      <c r="K61" s="28"/>
      <c r="L61" s="28"/>
      <c r="M61" s="28"/>
      <c r="N61" s="24">
        <f>N62</f>
        <v>945.62</v>
      </c>
      <c r="O61" s="28"/>
    </row>
    <row r="62" spans="1:15" s="34" customFormat="1" ht="27.75" customHeight="1" x14ac:dyDescent="0.2">
      <c r="A62" s="30"/>
      <c r="B62" s="31"/>
      <c r="C62" s="30"/>
      <c r="D62" s="30" t="s">
        <v>338</v>
      </c>
      <c r="E62" s="32"/>
      <c r="F62" s="33"/>
      <c r="G62" s="33"/>
      <c r="H62" s="33"/>
      <c r="I62" s="33"/>
      <c r="J62" s="33">
        <v>945.62</v>
      </c>
      <c r="K62" s="33"/>
      <c r="L62" s="33">
        <f>J62</f>
        <v>945.62</v>
      </c>
      <c r="M62" s="33"/>
      <c r="N62" s="33">
        <f>L62</f>
        <v>945.62</v>
      </c>
      <c r="O62" s="33"/>
    </row>
    <row r="63" spans="1:15" ht="26.1" customHeight="1" x14ac:dyDescent="0.2">
      <c r="A63" s="12" t="s">
        <v>113</v>
      </c>
      <c r="B63" s="13" t="s">
        <v>114</v>
      </c>
      <c r="C63" s="12" t="s">
        <v>60</v>
      </c>
      <c r="D63" s="12" t="s">
        <v>115</v>
      </c>
      <c r="E63" s="23" t="s">
        <v>326</v>
      </c>
      <c r="F63" s="28"/>
      <c r="G63" s="28"/>
      <c r="H63" s="28"/>
      <c r="I63" s="28"/>
      <c r="J63" s="28"/>
      <c r="K63" s="28">
        <v>368.11</v>
      </c>
      <c r="L63" s="28">
        <f>K63</f>
        <v>368.11</v>
      </c>
      <c r="M63" s="28"/>
      <c r="N63" s="28">
        <f>L63</f>
        <v>368.11</v>
      </c>
      <c r="O63" s="28"/>
    </row>
    <row r="64" spans="1:15" ht="104.1" customHeight="1" x14ac:dyDescent="0.2">
      <c r="A64" s="6" t="s">
        <v>341</v>
      </c>
      <c r="B64" s="7" t="s">
        <v>116</v>
      </c>
      <c r="C64" s="6" t="s">
        <v>15</v>
      </c>
      <c r="D64" s="6" t="s">
        <v>117</v>
      </c>
      <c r="E64" s="23" t="s">
        <v>325</v>
      </c>
      <c r="F64" s="28"/>
      <c r="G64" s="28"/>
      <c r="H64" s="28"/>
      <c r="I64" s="28"/>
      <c r="J64" s="28"/>
      <c r="K64" s="28"/>
      <c r="L64" s="28"/>
      <c r="M64" s="28"/>
      <c r="N64" s="28">
        <f>N65</f>
        <v>354</v>
      </c>
      <c r="O64" s="28"/>
    </row>
    <row r="65" spans="1:15" s="34" customFormat="1" ht="34.5" customHeight="1" x14ac:dyDescent="0.2">
      <c r="A65" s="30"/>
      <c r="B65" s="31"/>
      <c r="C65" s="30"/>
      <c r="D65" s="30" t="s">
        <v>339</v>
      </c>
      <c r="E65" s="32"/>
      <c r="F65" s="33"/>
      <c r="G65" s="33"/>
      <c r="H65" s="33"/>
      <c r="I65" s="33"/>
      <c r="J65" s="33">
        <v>354</v>
      </c>
      <c r="K65" s="33"/>
      <c r="L65" s="33">
        <f>J65</f>
        <v>354</v>
      </c>
      <c r="M65" s="33"/>
      <c r="N65" s="33">
        <f>L65</f>
        <v>354</v>
      </c>
      <c r="O65" s="33"/>
    </row>
    <row r="66" spans="1:15" ht="51.95" customHeight="1" x14ac:dyDescent="0.2">
      <c r="A66" s="6" t="s">
        <v>342</v>
      </c>
      <c r="B66" s="7" t="s">
        <v>118</v>
      </c>
      <c r="C66" s="6" t="s">
        <v>5</v>
      </c>
      <c r="D66" s="6" t="s">
        <v>119</v>
      </c>
      <c r="E66" s="23" t="s">
        <v>325</v>
      </c>
      <c r="F66" s="28"/>
      <c r="G66" s="28"/>
      <c r="H66" s="28"/>
      <c r="I66" s="28"/>
      <c r="J66" s="28"/>
      <c r="K66" s="28"/>
      <c r="L66" s="28"/>
      <c r="M66" s="28"/>
      <c r="N66" s="28">
        <f>N67</f>
        <v>172.8</v>
      </c>
      <c r="O66" s="28"/>
    </row>
    <row r="67" spans="1:15" s="34" customFormat="1" ht="40.5" customHeight="1" x14ac:dyDescent="0.2">
      <c r="A67" s="30"/>
      <c r="B67" s="31"/>
      <c r="C67" s="30"/>
      <c r="D67" s="30" t="s">
        <v>340</v>
      </c>
      <c r="E67" s="32"/>
      <c r="F67" s="33"/>
      <c r="G67" s="33"/>
      <c r="H67" s="33"/>
      <c r="I67" s="33"/>
      <c r="J67" s="33">
        <f>165+7.8</f>
        <v>172.8</v>
      </c>
      <c r="K67" s="33"/>
      <c r="L67" s="33">
        <f>J67</f>
        <v>172.8</v>
      </c>
      <c r="M67" s="33"/>
      <c r="N67" s="33">
        <f>L67</f>
        <v>172.8</v>
      </c>
      <c r="O67" s="33"/>
    </row>
    <row r="68" spans="1:15" ht="24" customHeight="1" x14ac:dyDescent="0.2">
      <c r="A68" s="9" t="s">
        <v>120</v>
      </c>
      <c r="B68" s="9"/>
      <c r="C68" s="9"/>
      <c r="D68" s="9" t="s">
        <v>121</v>
      </c>
      <c r="E68" s="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ht="24" customHeight="1" x14ac:dyDescent="0.2">
      <c r="A69" s="12" t="s">
        <v>122</v>
      </c>
      <c r="B69" s="7" t="s">
        <v>384</v>
      </c>
      <c r="C69" s="6" t="s">
        <v>15</v>
      </c>
      <c r="D69" s="6" t="s">
        <v>385</v>
      </c>
      <c r="E69" s="8" t="s">
        <v>138</v>
      </c>
      <c r="F69" s="28">
        <v>1</v>
      </c>
      <c r="G69" s="28"/>
      <c r="H69" s="28"/>
      <c r="I69" s="28"/>
      <c r="J69" s="28"/>
      <c r="K69" s="28"/>
      <c r="L69" s="28">
        <f>F69</f>
        <v>1</v>
      </c>
      <c r="M69" s="28"/>
      <c r="N69" s="28">
        <f>L69</f>
        <v>1</v>
      </c>
      <c r="O69" s="28"/>
    </row>
    <row r="70" spans="1:15" ht="24" customHeight="1" x14ac:dyDescent="0.2">
      <c r="A70" s="12" t="s">
        <v>123</v>
      </c>
      <c r="B70" s="7" t="s">
        <v>386</v>
      </c>
      <c r="C70" s="6" t="s">
        <v>15</v>
      </c>
      <c r="D70" s="6" t="s">
        <v>387</v>
      </c>
      <c r="E70" s="8" t="s">
        <v>138</v>
      </c>
      <c r="F70" s="28">
        <v>1</v>
      </c>
      <c r="G70" s="28"/>
      <c r="H70" s="28"/>
      <c r="I70" s="28"/>
      <c r="J70" s="28"/>
      <c r="K70" s="28"/>
      <c r="L70" s="28">
        <f t="shared" ref="L70:L78" si="5">F70</f>
        <v>1</v>
      </c>
      <c r="M70" s="28"/>
      <c r="N70" s="28">
        <f t="shared" ref="N70:N78" si="6">L70</f>
        <v>1</v>
      </c>
      <c r="O70" s="28"/>
    </row>
    <row r="71" spans="1:15" ht="24" customHeight="1" x14ac:dyDescent="0.2">
      <c r="A71" s="12" t="s">
        <v>124</v>
      </c>
      <c r="B71" s="7" t="s">
        <v>388</v>
      </c>
      <c r="C71" s="6" t="s">
        <v>15</v>
      </c>
      <c r="D71" s="6" t="s">
        <v>389</v>
      </c>
      <c r="E71" s="8" t="s">
        <v>41</v>
      </c>
      <c r="F71" s="28">
        <v>1</v>
      </c>
      <c r="G71" s="28"/>
      <c r="H71" s="28"/>
      <c r="I71" s="28"/>
      <c r="J71" s="28"/>
      <c r="K71" s="28"/>
      <c r="L71" s="28">
        <f t="shared" si="5"/>
        <v>1</v>
      </c>
      <c r="M71" s="28"/>
      <c r="N71" s="28">
        <f t="shared" si="6"/>
        <v>1</v>
      </c>
      <c r="O71" s="28"/>
    </row>
    <row r="72" spans="1:15" ht="24" customHeight="1" x14ac:dyDescent="0.2">
      <c r="A72" s="12" t="s">
        <v>125</v>
      </c>
      <c r="B72" s="7" t="s">
        <v>390</v>
      </c>
      <c r="C72" s="6" t="s">
        <v>15</v>
      </c>
      <c r="D72" s="6" t="s">
        <v>391</v>
      </c>
      <c r="E72" s="8" t="s">
        <v>138</v>
      </c>
      <c r="F72" s="28">
        <v>1</v>
      </c>
      <c r="G72" s="28"/>
      <c r="H72" s="28"/>
      <c r="I72" s="28"/>
      <c r="J72" s="28"/>
      <c r="K72" s="28"/>
      <c r="L72" s="28">
        <f t="shared" si="5"/>
        <v>1</v>
      </c>
      <c r="M72" s="28"/>
      <c r="N72" s="28">
        <f t="shared" si="6"/>
        <v>1</v>
      </c>
      <c r="O72" s="28"/>
    </row>
    <row r="73" spans="1:15" ht="24" customHeight="1" x14ac:dyDescent="0.2">
      <c r="A73" s="12" t="s">
        <v>126</v>
      </c>
      <c r="B73" s="7" t="s">
        <v>392</v>
      </c>
      <c r="C73" s="6" t="s">
        <v>5</v>
      </c>
      <c r="D73" s="6" t="s">
        <v>393</v>
      </c>
      <c r="E73" s="8" t="s">
        <v>37</v>
      </c>
      <c r="F73" s="28">
        <v>1</v>
      </c>
      <c r="G73" s="28"/>
      <c r="H73" s="28"/>
      <c r="I73" s="28"/>
      <c r="J73" s="28"/>
      <c r="K73" s="28"/>
      <c r="L73" s="28">
        <f t="shared" si="5"/>
        <v>1</v>
      </c>
      <c r="M73" s="28"/>
      <c r="N73" s="28">
        <f t="shared" si="6"/>
        <v>1</v>
      </c>
      <c r="O73" s="28"/>
    </row>
    <row r="74" spans="1:15" ht="24" customHeight="1" x14ac:dyDescent="0.2">
      <c r="A74" s="9" t="s">
        <v>127</v>
      </c>
      <c r="B74" s="9"/>
      <c r="C74" s="9"/>
      <c r="D74" s="9" t="s">
        <v>128</v>
      </c>
      <c r="E74" s="9"/>
      <c r="F74" s="29"/>
      <c r="G74" s="29"/>
      <c r="H74" s="29"/>
      <c r="I74" s="29"/>
      <c r="J74" s="29"/>
      <c r="K74" s="29"/>
      <c r="L74" s="29"/>
      <c r="M74" s="29"/>
      <c r="N74" s="29"/>
      <c r="O74" s="29"/>
    </row>
    <row r="75" spans="1:15" ht="24" customHeight="1" x14ac:dyDescent="0.2">
      <c r="A75" s="12" t="s">
        <v>129</v>
      </c>
      <c r="B75" s="7" t="s">
        <v>376</v>
      </c>
      <c r="C75" s="6" t="s">
        <v>5</v>
      </c>
      <c r="D75" s="6" t="s">
        <v>377</v>
      </c>
      <c r="E75" s="8" t="s">
        <v>37</v>
      </c>
      <c r="F75" s="28">
        <v>1</v>
      </c>
      <c r="G75" s="28"/>
      <c r="H75" s="28"/>
      <c r="I75" s="28"/>
      <c r="J75" s="28"/>
      <c r="K75" s="28"/>
      <c r="L75" s="28">
        <f t="shared" si="5"/>
        <v>1</v>
      </c>
      <c r="M75" s="28"/>
      <c r="N75" s="28">
        <f t="shared" si="6"/>
        <v>1</v>
      </c>
      <c r="O75" s="28"/>
    </row>
    <row r="76" spans="1:15" ht="24" customHeight="1" x14ac:dyDescent="0.2">
      <c r="A76" s="12" t="s">
        <v>130</v>
      </c>
      <c r="B76" s="7" t="s">
        <v>378</v>
      </c>
      <c r="C76" s="6" t="s">
        <v>5</v>
      </c>
      <c r="D76" s="6" t="s">
        <v>379</v>
      </c>
      <c r="E76" s="8" t="s">
        <v>37</v>
      </c>
      <c r="F76" s="28">
        <v>1</v>
      </c>
      <c r="G76" s="28"/>
      <c r="H76" s="28"/>
      <c r="I76" s="28"/>
      <c r="J76" s="28"/>
      <c r="K76" s="28"/>
      <c r="L76" s="28">
        <f t="shared" si="5"/>
        <v>1</v>
      </c>
      <c r="M76" s="28"/>
      <c r="N76" s="28">
        <f t="shared" si="6"/>
        <v>1</v>
      </c>
      <c r="O76" s="28"/>
    </row>
    <row r="77" spans="1:15" ht="24" customHeight="1" x14ac:dyDescent="0.2">
      <c r="A77" s="12" t="s">
        <v>131</v>
      </c>
      <c r="B77" s="7" t="s">
        <v>380</v>
      </c>
      <c r="C77" s="6" t="s">
        <v>5</v>
      </c>
      <c r="D77" s="6" t="s">
        <v>381</v>
      </c>
      <c r="E77" s="8" t="s">
        <v>37</v>
      </c>
      <c r="F77" s="28">
        <v>1</v>
      </c>
      <c r="G77" s="28"/>
      <c r="H77" s="28"/>
      <c r="I77" s="28"/>
      <c r="J77" s="28"/>
      <c r="K77" s="28"/>
      <c r="L77" s="28">
        <f t="shared" si="5"/>
        <v>1</v>
      </c>
      <c r="M77" s="28"/>
      <c r="N77" s="28">
        <f t="shared" si="6"/>
        <v>1</v>
      </c>
      <c r="O77" s="28"/>
    </row>
    <row r="78" spans="1:15" ht="24" customHeight="1" x14ac:dyDescent="0.2">
      <c r="A78" s="12" t="s">
        <v>132</v>
      </c>
      <c r="B78" s="7" t="s">
        <v>382</v>
      </c>
      <c r="C78" s="6" t="s">
        <v>5</v>
      </c>
      <c r="D78" s="6" t="s">
        <v>383</v>
      </c>
      <c r="E78" s="8" t="s">
        <v>37</v>
      </c>
      <c r="F78" s="28">
        <v>1</v>
      </c>
      <c r="G78" s="28"/>
      <c r="H78" s="28"/>
      <c r="I78" s="28"/>
      <c r="J78" s="28"/>
      <c r="K78" s="28"/>
      <c r="L78" s="28">
        <f t="shared" si="5"/>
        <v>1</v>
      </c>
      <c r="M78" s="28"/>
      <c r="N78" s="28">
        <f t="shared" si="6"/>
        <v>1</v>
      </c>
      <c r="O78" s="28"/>
    </row>
    <row r="79" spans="1:15" ht="24" customHeight="1" x14ac:dyDescent="0.2">
      <c r="A79" s="9" t="s">
        <v>133</v>
      </c>
      <c r="B79" s="9"/>
      <c r="C79" s="9"/>
      <c r="D79" s="9" t="s">
        <v>134</v>
      </c>
      <c r="E79" s="9"/>
      <c r="F79" s="29"/>
      <c r="G79" s="29"/>
      <c r="H79" s="29"/>
      <c r="I79" s="29"/>
      <c r="J79" s="29"/>
      <c r="K79" s="29"/>
      <c r="L79" s="29"/>
      <c r="M79" s="29"/>
      <c r="N79" s="29"/>
      <c r="O79" s="29"/>
    </row>
    <row r="80" spans="1:15" ht="26.1" customHeight="1" x14ac:dyDescent="0.2">
      <c r="A80" s="6" t="s">
        <v>135</v>
      </c>
      <c r="B80" s="7" t="s">
        <v>136</v>
      </c>
      <c r="C80" s="6" t="s">
        <v>15</v>
      </c>
      <c r="D80" s="6" t="s">
        <v>137</v>
      </c>
      <c r="E80" s="14" t="s">
        <v>41</v>
      </c>
      <c r="F80" s="28">
        <v>2</v>
      </c>
      <c r="G80" s="28"/>
      <c r="H80" s="28"/>
      <c r="I80" s="28"/>
      <c r="J80" s="28"/>
      <c r="K80" s="28"/>
      <c r="L80" s="28">
        <f t="shared" ref="L80:L83" si="7">F80</f>
        <v>2</v>
      </c>
      <c r="M80" s="28"/>
      <c r="N80" s="28">
        <f t="shared" ref="N80:N83" si="8">L80</f>
        <v>2</v>
      </c>
      <c r="O80" s="28"/>
    </row>
    <row r="81" spans="1:15" ht="26.1" customHeight="1" x14ac:dyDescent="0.2">
      <c r="A81" s="6" t="s">
        <v>139</v>
      </c>
      <c r="B81" s="7" t="s">
        <v>140</v>
      </c>
      <c r="C81" s="6" t="s">
        <v>15</v>
      </c>
      <c r="D81" s="6" t="s">
        <v>141</v>
      </c>
      <c r="E81" s="14" t="s">
        <v>41</v>
      </c>
      <c r="F81" s="28">
        <v>16</v>
      </c>
      <c r="G81" s="28"/>
      <c r="H81" s="28"/>
      <c r="I81" s="28"/>
      <c r="J81" s="28"/>
      <c r="K81" s="28"/>
      <c r="L81" s="28">
        <f t="shared" si="7"/>
        <v>16</v>
      </c>
      <c r="M81" s="28"/>
      <c r="N81" s="28">
        <f t="shared" si="8"/>
        <v>16</v>
      </c>
      <c r="O81" s="28"/>
    </row>
    <row r="82" spans="1:15" ht="26.1" customHeight="1" x14ac:dyDescent="0.2">
      <c r="A82" s="6" t="s">
        <v>142</v>
      </c>
      <c r="B82" s="7" t="s">
        <v>143</v>
      </c>
      <c r="C82" s="6" t="s">
        <v>15</v>
      </c>
      <c r="D82" s="6" t="s">
        <v>144</v>
      </c>
      <c r="E82" s="14" t="s">
        <v>41</v>
      </c>
      <c r="F82" s="28">
        <v>33</v>
      </c>
      <c r="G82" s="28"/>
      <c r="H82" s="28"/>
      <c r="I82" s="28"/>
      <c r="J82" s="28"/>
      <c r="K82" s="28"/>
      <c r="L82" s="28">
        <f t="shared" si="7"/>
        <v>33</v>
      </c>
      <c r="M82" s="28"/>
      <c r="N82" s="28">
        <f t="shared" si="8"/>
        <v>33</v>
      </c>
      <c r="O82" s="28"/>
    </row>
    <row r="83" spans="1:15" ht="26.1" customHeight="1" x14ac:dyDescent="0.2">
      <c r="A83" s="6" t="s">
        <v>145</v>
      </c>
      <c r="B83" s="7" t="s">
        <v>146</v>
      </c>
      <c r="C83" s="6" t="s">
        <v>15</v>
      </c>
      <c r="D83" s="6" t="s">
        <v>147</v>
      </c>
      <c r="E83" s="14" t="s">
        <v>41</v>
      </c>
      <c r="F83" s="28">
        <v>19</v>
      </c>
      <c r="G83" s="28"/>
      <c r="H83" s="28"/>
      <c r="I83" s="28"/>
      <c r="J83" s="28"/>
      <c r="K83" s="28"/>
      <c r="L83" s="28">
        <f t="shared" si="7"/>
        <v>19</v>
      </c>
      <c r="M83" s="28"/>
      <c r="N83" s="28">
        <f t="shared" si="8"/>
        <v>19</v>
      </c>
      <c r="O83" s="28"/>
    </row>
    <row r="84" spans="1:15" ht="24" customHeight="1" x14ac:dyDescent="0.2">
      <c r="A84" s="12" t="s">
        <v>148</v>
      </c>
      <c r="B84" s="7" t="s">
        <v>368</v>
      </c>
      <c r="C84" s="6" t="s">
        <v>15</v>
      </c>
      <c r="D84" s="6" t="s">
        <v>152</v>
      </c>
      <c r="E84" s="8" t="s">
        <v>41</v>
      </c>
      <c r="F84" s="28">
        <v>1</v>
      </c>
      <c r="G84" s="28"/>
      <c r="H84" s="28"/>
      <c r="I84" s="28"/>
      <c r="J84" s="28"/>
      <c r="K84" s="28"/>
      <c r="L84" s="28">
        <f t="shared" ref="L84:L88" si="9">F84</f>
        <v>1</v>
      </c>
      <c r="M84" s="28"/>
      <c r="N84" s="28">
        <f t="shared" ref="N84:N88" si="10">L84</f>
        <v>1</v>
      </c>
      <c r="O84" s="28"/>
    </row>
    <row r="85" spans="1:15" ht="24" customHeight="1" x14ac:dyDescent="0.2">
      <c r="A85" s="12" t="s">
        <v>150</v>
      </c>
      <c r="B85" s="7" t="s">
        <v>369</v>
      </c>
      <c r="C85" s="6" t="s">
        <v>15</v>
      </c>
      <c r="D85" s="6" t="s">
        <v>149</v>
      </c>
      <c r="E85" s="8" t="s">
        <v>41</v>
      </c>
      <c r="F85" s="28">
        <v>1</v>
      </c>
      <c r="G85" s="28"/>
      <c r="H85" s="28"/>
      <c r="I85" s="28"/>
      <c r="J85" s="28"/>
      <c r="K85" s="28"/>
      <c r="L85" s="28">
        <f t="shared" si="9"/>
        <v>1</v>
      </c>
      <c r="M85" s="28"/>
      <c r="N85" s="28">
        <f t="shared" si="10"/>
        <v>1</v>
      </c>
      <c r="O85" s="28"/>
    </row>
    <row r="86" spans="1:15" ht="24" customHeight="1" x14ac:dyDescent="0.2">
      <c r="A86" s="12" t="s">
        <v>151</v>
      </c>
      <c r="B86" s="7" t="s">
        <v>370</v>
      </c>
      <c r="C86" s="6" t="s">
        <v>15</v>
      </c>
      <c r="D86" s="6" t="s">
        <v>371</v>
      </c>
      <c r="E86" s="8" t="s">
        <v>41</v>
      </c>
      <c r="F86" s="28">
        <v>1</v>
      </c>
      <c r="G86" s="28"/>
      <c r="H86" s="28"/>
      <c r="I86" s="28"/>
      <c r="J86" s="28"/>
      <c r="K86" s="28"/>
      <c r="L86" s="28">
        <f t="shared" si="9"/>
        <v>1</v>
      </c>
      <c r="M86" s="28"/>
      <c r="N86" s="28">
        <f t="shared" si="10"/>
        <v>1</v>
      </c>
      <c r="O86" s="28"/>
    </row>
    <row r="87" spans="1:15" ht="26.1" customHeight="1" x14ac:dyDescent="0.2">
      <c r="A87" s="12" t="s">
        <v>153</v>
      </c>
      <c r="B87" s="7" t="s">
        <v>372</v>
      </c>
      <c r="C87" s="6" t="s">
        <v>15</v>
      </c>
      <c r="D87" s="6" t="s">
        <v>373</v>
      </c>
      <c r="E87" s="8" t="s">
        <v>138</v>
      </c>
      <c r="F87" s="28">
        <v>1</v>
      </c>
      <c r="G87" s="28"/>
      <c r="H87" s="28"/>
      <c r="I87" s="28"/>
      <c r="J87" s="28"/>
      <c r="K87" s="28"/>
      <c r="L87" s="28">
        <f t="shared" si="9"/>
        <v>1</v>
      </c>
      <c r="M87" s="28"/>
      <c r="N87" s="28">
        <f t="shared" si="10"/>
        <v>1</v>
      </c>
      <c r="O87" s="28"/>
    </row>
    <row r="88" spans="1:15" ht="26.1" customHeight="1" x14ac:dyDescent="0.2">
      <c r="A88" s="12" t="s">
        <v>154</v>
      </c>
      <c r="B88" s="7" t="s">
        <v>374</v>
      </c>
      <c r="C88" s="6" t="s">
        <v>15</v>
      </c>
      <c r="D88" s="6" t="s">
        <v>375</v>
      </c>
      <c r="E88" s="8" t="s">
        <v>138</v>
      </c>
      <c r="F88" s="28">
        <v>1</v>
      </c>
      <c r="G88" s="28"/>
      <c r="H88" s="28"/>
      <c r="I88" s="28"/>
      <c r="J88" s="28"/>
      <c r="K88" s="28"/>
      <c r="L88" s="28">
        <f t="shared" si="9"/>
        <v>1</v>
      </c>
      <c r="M88" s="28"/>
      <c r="N88" s="28">
        <f t="shared" si="10"/>
        <v>1</v>
      </c>
      <c r="O88" s="28"/>
    </row>
    <row r="89" spans="1:15" ht="24" customHeight="1" x14ac:dyDescent="0.2">
      <c r="A89" s="6" t="s">
        <v>155</v>
      </c>
      <c r="B89" s="7" t="s">
        <v>156</v>
      </c>
      <c r="C89" s="6" t="s">
        <v>15</v>
      </c>
      <c r="D89" s="6" t="s">
        <v>157</v>
      </c>
      <c r="E89" s="14" t="s">
        <v>41</v>
      </c>
      <c r="F89" s="28">
        <v>1</v>
      </c>
      <c r="G89" s="28"/>
      <c r="H89" s="28"/>
      <c r="I89" s="28"/>
      <c r="J89" s="28"/>
      <c r="K89" s="28"/>
      <c r="L89" s="28">
        <f t="shared" ref="L89" si="11">F89</f>
        <v>1</v>
      </c>
      <c r="M89" s="28"/>
      <c r="N89" s="28">
        <f t="shared" ref="N89" si="12">L89</f>
        <v>1</v>
      </c>
      <c r="O89" s="28"/>
    </row>
    <row r="90" spans="1:15" ht="24" customHeight="1" x14ac:dyDescent="0.2">
      <c r="A90" s="9" t="s">
        <v>158</v>
      </c>
      <c r="B90" s="9"/>
      <c r="C90" s="9"/>
      <c r="D90" s="9" t="s">
        <v>159</v>
      </c>
      <c r="E90" s="9"/>
      <c r="F90" s="29"/>
      <c r="G90" s="29"/>
      <c r="H90" s="29"/>
      <c r="I90" s="29"/>
      <c r="J90" s="29"/>
      <c r="K90" s="29"/>
      <c r="L90" s="29"/>
      <c r="M90" s="29"/>
      <c r="N90" s="29"/>
      <c r="O90" s="29"/>
    </row>
    <row r="91" spans="1:15" ht="26.1" customHeight="1" x14ac:dyDescent="0.2">
      <c r="A91" s="6" t="s">
        <v>160</v>
      </c>
      <c r="B91" s="7" t="s">
        <v>161</v>
      </c>
      <c r="C91" s="6" t="s">
        <v>15</v>
      </c>
      <c r="D91" s="6" t="s">
        <v>162</v>
      </c>
      <c r="E91" s="14" t="s">
        <v>41</v>
      </c>
      <c r="F91" s="28">
        <v>6</v>
      </c>
      <c r="G91" s="28"/>
      <c r="H91" s="28"/>
      <c r="I91" s="28"/>
      <c r="J91" s="28"/>
      <c r="K91" s="28"/>
      <c r="L91" s="28">
        <f t="shared" ref="L91:L92" si="13">F91</f>
        <v>6</v>
      </c>
      <c r="M91" s="28"/>
      <c r="N91" s="28">
        <f t="shared" ref="N91:N92" si="14">L91</f>
        <v>6</v>
      </c>
      <c r="O91" s="28"/>
    </row>
    <row r="92" spans="1:15" ht="26.1" customHeight="1" x14ac:dyDescent="0.2">
      <c r="A92" s="6" t="s">
        <v>163</v>
      </c>
      <c r="B92" s="7" t="s">
        <v>164</v>
      </c>
      <c r="C92" s="6" t="s">
        <v>15</v>
      </c>
      <c r="D92" s="6" t="s">
        <v>165</v>
      </c>
      <c r="E92" s="14" t="s">
        <v>41</v>
      </c>
      <c r="F92" s="28">
        <v>6</v>
      </c>
      <c r="G92" s="28"/>
      <c r="H92" s="28"/>
      <c r="I92" s="28"/>
      <c r="J92" s="28"/>
      <c r="K92" s="28"/>
      <c r="L92" s="28">
        <f t="shared" si="13"/>
        <v>6</v>
      </c>
      <c r="M92" s="28"/>
      <c r="N92" s="28">
        <f t="shared" si="14"/>
        <v>6</v>
      </c>
      <c r="O92" s="28"/>
    </row>
    <row r="93" spans="1:15" ht="26.1" customHeight="1" x14ac:dyDescent="0.2">
      <c r="A93" s="6" t="s">
        <v>166</v>
      </c>
      <c r="B93" s="7" t="s">
        <v>167</v>
      </c>
      <c r="C93" s="6" t="s">
        <v>15</v>
      </c>
      <c r="D93" s="6" t="s">
        <v>168</v>
      </c>
      <c r="E93" s="14" t="s">
        <v>41</v>
      </c>
      <c r="F93" s="28">
        <v>2</v>
      </c>
      <c r="G93" s="28"/>
      <c r="H93" s="28"/>
      <c r="I93" s="28"/>
      <c r="J93" s="28"/>
      <c r="K93" s="28"/>
      <c r="L93" s="28">
        <f t="shared" ref="L93" si="15">F93</f>
        <v>2</v>
      </c>
      <c r="M93" s="28"/>
      <c r="N93" s="28">
        <f t="shared" ref="N93" si="16">L93</f>
        <v>2</v>
      </c>
      <c r="O93" s="28"/>
    </row>
    <row r="94" spans="1:15" ht="24" customHeight="1" x14ac:dyDescent="0.2">
      <c r="A94" s="9" t="s">
        <v>169</v>
      </c>
      <c r="B94" s="9"/>
      <c r="C94" s="9"/>
      <c r="D94" s="9" t="s">
        <v>170</v>
      </c>
      <c r="E94" s="9"/>
      <c r="F94" s="29"/>
      <c r="G94" s="29"/>
      <c r="H94" s="29"/>
      <c r="I94" s="29"/>
      <c r="J94" s="29"/>
      <c r="K94" s="29"/>
      <c r="L94" s="29"/>
      <c r="M94" s="29"/>
      <c r="N94" s="29"/>
      <c r="O94" s="29"/>
    </row>
    <row r="95" spans="1:15" ht="65.099999999999994" customHeight="1" x14ac:dyDescent="0.2">
      <c r="A95" s="6" t="s">
        <v>350</v>
      </c>
      <c r="B95" s="7" t="s">
        <v>111</v>
      </c>
      <c r="C95" s="6" t="s">
        <v>15</v>
      </c>
      <c r="D95" s="6" t="s">
        <v>112</v>
      </c>
      <c r="E95" s="23" t="s">
        <v>325</v>
      </c>
      <c r="F95" s="28"/>
      <c r="G95" s="28"/>
      <c r="H95" s="28"/>
      <c r="I95" s="28"/>
      <c r="J95" s="28"/>
      <c r="K95" s="28"/>
      <c r="L95" s="28"/>
      <c r="M95" s="28"/>
      <c r="N95" s="28">
        <f>N96</f>
        <v>56</v>
      </c>
      <c r="O95" s="28"/>
    </row>
    <row r="96" spans="1:15" s="34" customFormat="1" ht="39.75" customHeight="1" x14ac:dyDescent="0.2">
      <c r="A96" s="30"/>
      <c r="B96" s="31"/>
      <c r="C96" s="30"/>
      <c r="D96" s="30" t="s">
        <v>170</v>
      </c>
      <c r="E96" s="32"/>
      <c r="F96" s="33"/>
      <c r="G96" s="33"/>
      <c r="H96" s="33"/>
      <c r="I96" s="33"/>
      <c r="J96" s="33">
        <v>56</v>
      </c>
      <c r="K96" s="33"/>
      <c r="L96" s="33">
        <f>J96</f>
        <v>56</v>
      </c>
      <c r="M96" s="33"/>
      <c r="N96" s="33">
        <f>L96</f>
        <v>56</v>
      </c>
      <c r="O96" s="33"/>
    </row>
    <row r="97" spans="1:15" ht="39" customHeight="1" x14ac:dyDescent="0.2">
      <c r="A97" s="6" t="s">
        <v>349</v>
      </c>
      <c r="B97" s="7" t="s">
        <v>171</v>
      </c>
      <c r="C97" s="6" t="s">
        <v>15</v>
      </c>
      <c r="D97" s="6" t="s">
        <v>172</v>
      </c>
      <c r="E97" s="8" t="s">
        <v>33</v>
      </c>
      <c r="F97" s="28"/>
      <c r="G97" s="28"/>
      <c r="H97" s="28"/>
      <c r="I97" s="28"/>
      <c r="J97" s="28"/>
      <c r="K97" s="28"/>
      <c r="L97" s="28"/>
      <c r="M97" s="28"/>
      <c r="N97" s="28">
        <f>N98</f>
        <v>35</v>
      </c>
      <c r="O97" s="28"/>
    </row>
    <row r="98" spans="1:15" s="34" customFormat="1" ht="39" customHeight="1" x14ac:dyDescent="0.2">
      <c r="A98" s="30"/>
      <c r="B98" s="31"/>
      <c r="C98" s="30"/>
      <c r="D98" s="30" t="s">
        <v>170</v>
      </c>
      <c r="E98" s="35"/>
      <c r="F98" s="33"/>
      <c r="G98" s="33">
        <v>35</v>
      </c>
      <c r="H98" s="33"/>
      <c r="I98" s="33"/>
      <c r="J98" s="33"/>
      <c r="K98" s="33"/>
      <c r="L98" s="33">
        <f>G98</f>
        <v>35</v>
      </c>
      <c r="M98" s="33"/>
      <c r="N98" s="33">
        <f>L98</f>
        <v>35</v>
      </c>
      <c r="O98" s="33"/>
    </row>
    <row r="99" spans="1:15" ht="24" customHeight="1" x14ac:dyDescent="0.2">
      <c r="A99" s="9" t="s">
        <v>173</v>
      </c>
      <c r="B99" s="9"/>
      <c r="C99" s="9"/>
      <c r="D99" s="9" t="s">
        <v>174</v>
      </c>
      <c r="E99" s="9"/>
      <c r="F99" s="29"/>
      <c r="G99" s="29"/>
      <c r="H99" s="29"/>
      <c r="I99" s="29"/>
      <c r="J99" s="29"/>
      <c r="K99" s="29"/>
      <c r="L99" s="29"/>
      <c r="M99" s="29"/>
      <c r="N99" s="29"/>
      <c r="O99" s="29"/>
    </row>
    <row r="100" spans="1:15" ht="26.1" customHeight="1" x14ac:dyDescent="0.2">
      <c r="A100" s="6" t="s">
        <v>175</v>
      </c>
      <c r="B100" s="7" t="s">
        <v>56</v>
      </c>
      <c r="C100" s="6" t="s">
        <v>60</v>
      </c>
      <c r="D100" s="6" t="s">
        <v>57</v>
      </c>
      <c r="E100" s="23" t="s">
        <v>326</v>
      </c>
      <c r="F100" s="28"/>
      <c r="G100" s="28"/>
      <c r="H100" s="28"/>
      <c r="I100" s="28"/>
      <c r="J100" s="28"/>
      <c r="K100" s="28">
        <v>0.13</v>
      </c>
      <c r="L100" s="28">
        <f>K100</f>
        <v>0.13</v>
      </c>
      <c r="M100" s="28"/>
      <c r="N100" s="28">
        <f>L100</f>
        <v>0.13</v>
      </c>
      <c r="O100" s="28"/>
    </row>
    <row r="101" spans="1:15" ht="39" customHeight="1" x14ac:dyDescent="0.2">
      <c r="A101" s="6" t="s">
        <v>176</v>
      </c>
      <c r="B101" s="7" t="s">
        <v>68</v>
      </c>
      <c r="C101" s="6" t="s">
        <v>60</v>
      </c>
      <c r="D101" s="6" t="s">
        <v>69</v>
      </c>
      <c r="E101" s="23" t="s">
        <v>325</v>
      </c>
      <c r="F101" s="28"/>
      <c r="G101" s="28"/>
      <c r="H101" s="28"/>
      <c r="I101" s="28"/>
      <c r="J101" s="28">
        <v>0.36</v>
      </c>
      <c r="K101" s="28"/>
      <c r="L101" s="28">
        <f>J101</f>
        <v>0.36</v>
      </c>
      <c r="M101" s="28"/>
      <c r="N101" s="28">
        <f>L101</f>
        <v>0.36</v>
      </c>
      <c r="O101" s="28"/>
    </row>
    <row r="102" spans="1:15" ht="51.95" customHeight="1" x14ac:dyDescent="0.2">
      <c r="A102" s="6" t="s">
        <v>177</v>
      </c>
      <c r="B102" s="7" t="s">
        <v>71</v>
      </c>
      <c r="C102" s="6" t="s">
        <v>60</v>
      </c>
      <c r="D102" s="6" t="s">
        <v>72</v>
      </c>
      <c r="E102" s="23" t="s">
        <v>325</v>
      </c>
      <c r="F102" s="28"/>
      <c r="G102" s="28"/>
      <c r="H102" s="28"/>
      <c r="I102" s="28"/>
      <c r="J102" s="28">
        <v>0.6</v>
      </c>
      <c r="K102" s="28"/>
      <c r="L102" s="28">
        <f>J102</f>
        <v>0.6</v>
      </c>
      <c r="M102" s="28"/>
      <c r="N102" s="28">
        <f>L102</f>
        <v>0.6</v>
      </c>
      <c r="O102" s="28"/>
    </row>
    <row r="103" spans="1:15" ht="26.1" customHeight="1" x14ac:dyDescent="0.2">
      <c r="A103" s="6" t="s">
        <v>178</v>
      </c>
      <c r="B103" s="7" t="s">
        <v>179</v>
      </c>
      <c r="C103" s="6" t="s">
        <v>60</v>
      </c>
      <c r="D103" s="6" t="s">
        <v>180</v>
      </c>
      <c r="E103" s="23" t="s">
        <v>326</v>
      </c>
      <c r="F103" s="28"/>
      <c r="G103" s="28"/>
      <c r="H103" s="28"/>
      <c r="I103" s="28"/>
      <c r="J103" s="28"/>
      <c r="K103" s="28">
        <v>0.36</v>
      </c>
      <c r="L103" s="28">
        <f>K103</f>
        <v>0.36</v>
      </c>
      <c r="M103" s="28"/>
      <c r="N103" s="28">
        <f>L103</f>
        <v>0.36</v>
      </c>
      <c r="O103" s="28"/>
    </row>
    <row r="104" spans="1:15" ht="65.099999999999994" customHeight="1" x14ac:dyDescent="0.2">
      <c r="A104" s="6" t="s">
        <v>181</v>
      </c>
      <c r="B104" s="7" t="s">
        <v>111</v>
      </c>
      <c r="C104" s="6" t="s">
        <v>15</v>
      </c>
      <c r="D104" s="6" t="s">
        <v>112</v>
      </c>
      <c r="E104" s="23" t="s">
        <v>325</v>
      </c>
      <c r="F104" s="28"/>
      <c r="G104" s="28"/>
      <c r="H104" s="28"/>
      <c r="I104" s="28"/>
      <c r="J104" s="28">
        <v>0.6</v>
      </c>
      <c r="K104" s="28"/>
      <c r="L104" s="28">
        <f>J104</f>
        <v>0.6</v>
      </c>
      <c r="M104" s="28"/>
      <c r="N104" s="28">
        <f>L104</f>
        <v>0.6</v>
      </c>
      <c r="O104" s="28"/>
    </row>
    <row r="105" spans="1:15" ht="51.95" customHeight="1" x14ac:dyDescent="0.2">
      <c r="A105" s="6" t="s">
        <v>182</v>
      </c>
      <c r="B105" s="7" t="s">
        <v>183</v>
      </c>
      <c r="C105" s="6" t="s">
        <v>60</v>
      </c>
      <c r="D105" s="6" t="s">
        <v>184</v>
      </c>
      <c r="E105" s="23" t="s">
        <v>325</v>
      </c>
      <c r="F105" s="28"/>
      <c r="G105" s="28"/>
      <c r="H105" s="28"/>
      <c r="I105" s="28"/>
      <c r="J105" s="28">
        <v>0.6</v>
      </c>
      <c r="K105" s="28"/>
      <c r="L105" s="28">
        <f t="shared" ref="L105:L108" si="17">J105</f>
        <v>0.6</v>
      </c>
      <c r="M105" s="28"/>
      <c r="N105" s="28">
        <f t="shared" ref="N105:N108" si="18">L105</f>
        <v>0.6</v>
      </c>
      <c r="O105" s="28"/>
    </row>
    <row r="106" spans="1:15" ht="51.95" customHeight="1" x14ac:dyDescent="0.2">
      <c r="A106" s="6" t="s">
        <v>185</v>
      </c>
      <c r="B106" s="7" t="s">
        <v>86</v>
      </c>
      <c r="C106" s="6" t="s">
        <v>60</v>
      </c>
      <c r="D106" s="6" t="s">
        <v>87</v>
      </c>
      <c r="E106" s="23" t="s">
        <v>325</v>
      </c>
      <c r="F106" s="28"/>
      <c r="G106" s="28"/>
      <c r="H106" s="28"/>
      <c r="I106" s="28"/>
      <c r="J106" s="28">
        <v>0.6</v>
      </c>
      <c r="K106" s="28"/>
      <c r="L106" s="28">
        <f t="shared" si="17"/>
        <v>0.6</v>
      </c>
      <c r="M106" s="28"/>
      <c r="N106" s="28">
        <f t="shared" si="18"/>
        <v>0.6</v>
      </c>
      <c r="O106" s="28"/>
    </row>
    <row r="107" spans="1:15" ht="26.1" customHeight="1" x14ac:dyDescent="0.2">
      <c r="A107" s="6" t="s">
        <v>186</v>
      </c>
      <c r="B107" s="7" t="s">
        <v>89</v>
      </c>
      <c r="C107" s="6" t="s">
        <v>15</v>
      </c>
      <c r="D107" s="6" t="s">
        <v>90</v>
      </c>
      <c r="E107" s="23" t="s">
        <v>325</v>
      </c>
      <c r="F107" s="28"/>
      <c r="G107" s="28"/>
      <c r="H107" s="28"/>
      <c r="I107" s="28"/>
      <c r="J107" s="28">
        <v>0.6</v>
      </c>
      <c r="K107" s="28"/>
      <c r="L107" s="28">
        <f t="shared" si="17"/>
        <v>0.6</v>
      </c>
      <c r="M107" s="28"/>
      <c r="N107" s="28">
        <f t="shared" si="18"/>
        <v>0.6</v>
      </c>
      <c r="O107" s="28"/>
    </row>
    <row r="108" spans="1:15" ht="26.1" customHeight="1" x14ac:dyDescent="0.2">
      <c r="A108" s="6" t="s">
        <v>187</v>
      </c>
      <c r="B108" s="7" t="s">
        <v>92</v>
      </c>
      <c r="C108" s="6" t="s">
        <v>60</v>
      </c>
      <c r="D108" s="6" t="s">
        <v>93</v>
      </c>
      <c r="E108" s="23" t="s">
        <v>325</v>
      </c>
      <c r="F108" s="28"/>
      <c r="G108" s="28"/>
      <c r="H108" s="28"/>
      <c r="I108" s="28"/>
      <c r="J108" s="28">
        <v>0.6</v>
      </c>
      <c r="K108" s="28"/>
      <c r="L108" s="28">
        <f t="shared" si="17"/>
        <v>0.6</v>
      </c>
      <c r="M108" s="28"/>
      <c r="N108" s="28">
        <f t="shared" si="18"/>
        <v>0.6</v>
      </c>
      <c r="O108" s="28"/>
    </row>
    <row r="109" spans="1:15" ht="24" customHeight="1" x14ac:dyDescent="0.2">
      <c r="A109" s="9" t="s">
        <v>188</v>
      </c>
      <c r="B109" s="9"/>
      <c r="C109" s="9"/>
      <c r="D109" s="9" t="s">
        <v>189</v>
      </c>
      <c r="E109" s="9"/>
      <c r="F109" s="29"/>
      <c r="G109" s="29"/>
      <c r="H109" s="29"/>
      <c r="I109" s="29"/>
      <c r="J109" s="29"/>
      <c r="K109" s="29"/>
      <c r="L109" s="29"/>
      <c r="M109" s="29"/>
      <c r="N109" s="29"/>
      <c r="O109" s="29"/>
    </row>
    <row r="110" spans="1:15" ht="26.1" customHeight="1" x14ac:dyDescent="0.2">
      <c r="A110" s="6" t="s">
        <v>190</v>
      </c>
      <c r="B110" s="7" t="s">
        <v>191</v>
      </c>
      <c r="C110" s="6" t="s">
        <v>15</v>
      </c>
      <c r="D110" s="6" t="s">
        <v>360</v>
      </c>
      <c r="E110" s="23" t="s">
        <v>41</v>
      </c>
      <c r="F110" s="28">
        <v>19</v>
      </c>
      <c r="G110" s="28"/>
      <c r="H110" s="28"/>
      <c r="I110" s="28"/>
      <c r="J110" s="28"/>
      <c r="K110" s="28"/>
      <c r="L110" s="28">
        <f>F110</f>
        <v>19</v>
      </c>
      <c r="M110" s="28"/>
      <c r="N110" s="28">
        <f>L110</f>
        <v>19</v>
      </c>
      <c r="O110" s="28"/>
    </row>
    <row r="111" spans="1:15" ht="26.1" customHeight="1" x14ac:dyDescent="0.2">
      <c r="A111" s="6" t="s">
        <v>192</v>
      </c>
      <c r="B111" s="7" t="s">
        <v>193</v>
      </c>
      <c r="C111" s="6" t="s">
        <v>15</v>
      </c>
      <c r="D111" s="6" t="s">
        <v>194</v>
      </c>
      <c r="E111" s="23" t="s">
        <v>41</v>
      </c>
      <c r="F111" s="28">
        <v>33</v>
      </c>
      <c r="G111" s="28"/>
      <c r="H111" s="28"/>
      <c r="I111" s="28"/>
      <c r="J111" s="28"/>
      <c r="K111" s="28"/>
      <c r="L111" s="28">
        <f t="shared" ref="L111:L123" si="19">F111</f>
        <v>33</v>
      </c>
      <c r="M111" s="28"/>
      <c r="N111" s="28">
        <f t="shared" ref="N111:N123" si="20">L111</f>
        <v>33</v>
      </c>
      <c r="O111" s="28"/>
    </row>
    <row r="112" spans="1:15" ht="26.1" customHeight="1" x14ac:dyDescent="0.2">
      <c r="A112" s="6" t="s">
        <v>195</v>
      </c>
      <c r="B112" s="7" t="s">
        <v>196</v>
      </c>
      <c r="C112" s="6" t="s">
        <v>15</v>
      </c>
      <c r="D112" s="6" t="s">
        <v>197</v>
      </c>
      <c r="E112" s="23" t="s">
        <v>41</v>
      </c>
      <c r="F112" s="28">
        <v>2</v>
      </c>
      <c r="G112" s="28"/>
      <c r="H112" s="28"/>
      <c r="I112" s="28"/>
      <c r="J112" s="28"/>
      <c r="K112" s="28"/>
      <c r="L112" s="28">
        <f t="shared" si="19"/>
        <v>2</v>
      </c>
      <c r="M112" s="28"/>
      <c r="N112" s="28">
        <f t="shared" si="20"/>
        <v>2</v>
      </c>
      <c r="O112" s="28"/>
    </row>
    <row r="113" spans="1:15" ht="26.1" customHeight="1" x14ac:dyDescent="0.2">
      <c r="A113" s="6" t="s">
        <v>198</v>
      </c>
      <c r="B113" s="7" t="s">
        <v>199</v>
      </c>
      <c r="C113" s="6" t="s">
        <v>15</v>
      </c>
      <c r="D113" s="6" t="s">
        <v>200</v>
      </c>
      <c r="E113" s="23" t="s">
        <v>41</v>
      </c>
      <c r="F113" s="28">
        <v>16</v>
      </c>
      <c r="G113" s="28"/>
      <c r="H113" s="28"/>
      <c r="I113" s="28"/>
      <c r="J113" s="28"/>
      <c r="K113" s="28"/>
      <c r="L113" s="28">
        <f t="shared" si="19"/>
        <v>16</v>
      </c>
      <c r="M113" s="28"/>
      <c r="N113" s="28">
        <f t="shared" si="20"/>
        <v>16</v>
      </c>
      <c r="O113" s="28"/>
    </row>
    <row r="114" spans="1:15" ht="39" customHeight="1" x14ac:dyDescent="0.2">
      <c r="A114" s="6" t="s">
        <v>201</v>
      </c>
      <c r="B114" s="7" t="s">
        <v>202</v>
      </c>
      <c r="C114" s="6" t="s">
        <v>15</v>
      </c>
      <c r="D114" s="6" t="s">
        <v>203</v>
      </c>
      <c r="E114" s="23" t="s">
        <v>41</v>
      </c>
      <c r="F114" s="28">
        <v>1</v>
      </c>
      <c r="G114" s="28"/>
      <c r="H114" s="28"/>
      <c r="I114" s="28"/>
      <c r="J114" s="28"/>
      <c r="K114" s="28"/>
      <c r="L114" s="28">
        <f t="shared" si="19"/>
        <v>1</v>
      </c>
      <c r="M114" s="28"/>
      <c r="N114" s="28">
        <f t="shared" si="20"/>
        <v>1</v>
      </c>
      <c r="O114" s="28"/>
    </row>
    <row r="115" spans="1:15" ht="26.1" customHeight="1" x14ac:dyDescent="0.2">
      <c r="A115" s="6" t="s">
        <v>204</v>
      </c>
      <c r="B115" s="7" t="s">
        <v>205</v>
      </c>
      <c r="C115" s="6" t="s">
        <v>15</v>
      </c>
      <c r="D115" s="6" t="s">
        <v>206</v>
      </c>
      <c r="E115" s="23" t="s">
        <v>41</v>
      </c>
      <c r="F115" s="28">
        <v>1</v>
      </c>
      <c r="G115" s="28"/>
      <c r="H115" s="28"/>
      <c r="I115" s="28"/>
      <c r="J115" s="28"/>
      <c r="K115" s="28"/>
      <c r="L115" s="28">
        <f t="shared" si="19"/>
        <v>1</v>
      </c>
      <c r="M115" s="28"/>
      <c r="N115" s="28">
        <f t="shared" si="20"/>
        <v>1</v>
      </c>
      <c r="O115" s="28"/>
    </row>
    <row r="116" spans="1:15" ht="26.1" customHeight="1" x14ac:dyDescent="0.2">
      <c r="A116" s="6" t="s">
        <v>207</v>
      </c>
      <c r="B116" s="7" t="s">
        <v>208</v>
      </c>
      <c r="C116" s="6" t="s">
        <v>15</v>
      </c>
      <c r="D116" s="6" t="s">
        <v>209</v>
      </c>
      <c r="E116" s="23" t="s">
        <v>41</v>
      </c>
      <c r="F116" s="28">
        <v>1</v>
      </c>
      <c r="G116" s="28"/>
      <c r="H116" s="28"/>
      <c r="I116" s="28"/>
      <c r="J116" s="28"/>
      <c r="K116" s="28"/>
      <c r="L116" s="28">
        <f t="shared" si="19"/>
        <v>1</v>
      </c>
      <c r="M116" s="28"/>
      <c r="N116" s="28">
        <f t="shared" si="20"/>
        <v>1</v>
      </c>
      <c r="O116" s="28"/>
    </row>
    <row r="117" spans="1:15" ht="51.95" customHeight="1" x14ac:dyDescent="0.2">
      <c r="A117" s="6" t="s">
        <v>210</v>
      </c>
      <c r="B117" s="7" t="s">
        <v>211</v>
      </c>
      <c r="C117" s="6" t="s">
        <v>60</v>
      </c>
      <c r="D117" s="6" t="s">
        <v>212</v>
      </c>
      <c r="E117" s="23" t="s">
        <v>325</v>
      </c>
      <c r="F117" s="28"/>
      <c r="G117" s="28"/>
      <c r="H117" s="28"/>
      <c r="I117" s="28"/>
      <c r="J117" s="28">
        <v>10</v>
      </c>
      <c r="K117" s="28"/>
      <c r="L117" s="28">
        <f>J117</f>
        <v>10</v>
      </c>
      <c r="M117" s="28"/>
      <c r="N117" s="28">
        <f t="shared" si="20"/>
        <v>10</v>
      </c>
      <c r="O117" s="28"/>
    </row>
    <row r="118" spans="1:15" ht="39" customHeight="1" x14ac:dyDescent="0.2">
      <c r="A118" s="6" t="s">
        <v>213</v>
      </c>
      <c r="B118" s="7" t="s">
        <v>214</v>
      </c>
      <c r="C118" s="6" t="s">
        <v>15</v>
      </c>
      <c r="D118" s="6" t="s">
        <v>361</v>
      </c>
      <c r="E118" s="23" t="s">
        <v>41</v>
      </c>
      <c r="F118" s="28">
        <v>1</v>
      </c>
      <c r="G118" s="28"/>
      <c r="H118" s="28"/>
      <c r="I118" s="28"/>
      <c r="J118" s="28"/>
      <c r="K118" s="28"/>
      <c r="L118" s="28">
        <f t="shared" si="19"/>
        <v>1</v>
      </c>
      <c r="M118" s="28"/>
      <c r="N118" s="28">
        <f t="shared" si="20"/>
        <v>1</v>
      </c>
      <c r="O118" s="28"/>
    </row>
    <row r="119" spans="1:15" ht="39" customHeight="1" x14ac:dyDescent="0.2">
      <c r="A119" s="6" t="s">
        <v>215</v>
      </c>
      <c r="B119" s="7" t="s">
        <v>216</v>
      </c>
      <c r="C119" s="6" t="s">
        <v>15</v>
      </c>
      <c r="D119" s="6" t="s">
        <v>359</v>
      </c>
      <c r="E119" s="23" t="s">
        <v>41</v>
      </c>
      <c r="F119" s="28">
        <v>1</v>
      </c>
      <c r="G119" s="28"/>
      <c r="H119" s="28"/>
      <c r="I119" s="28"/>
      <c r="J119" s="28"/>
      <c r="K119" s="28"/>
      <c r="L119" s="28">
        <f t="shared" si="19"/>
        <v>1</v>
      </c>
      <c r="M119" s="28"/>
      <c r="N119" s="28">
        <f t="shared" si="20"/>
        <v>1</v>
      </c>
      <c r="O119" s="28"/>
    </row>
    <row r="120" spans="1:15" ht="26.1" customHeight="1" x14ac:dyDescent="0.2">
      <c r="A120" s="6" t="s">
        <v>217</v>
      </c>
      <c r="B120" s="7" t="s">
        <v>218</v>
      </c>
      <c r="C120" s="6" t="s">
        <v>15</v>
      </c>
      <c r="D120" s="6" t="s">
        <v>362</v>
      </c>
      <c r="E120" s="23" t="s">
        <v>41</v>
      </c>
      <c r="F120" s="28">
        <v>1</v>
      </c>
      <c r="G120" s="28"/>
      <c r="H120" s="28"/>
      <c r="I120" s="28"/>
      <c r="J120" s="28"/>
      <c r="K120" s="28"/>
      <c r="L120" s="28">
        <f t="shared" si="19"/>
        <v>1</v>
      </c>
      <c r="M120" s="28"/>
      <c r="N120" s="28">
        <f t="shared" si="20"/>
        <v>1</v>
      </c>
      <c r="O120" s="28"/>
    </row>
    <row r="121" spans="1:15" ht="26.1" customHeight="1" x14ac:dyDescent="0.2">
      <c r="A121" s="6" t="s">
        <v>219</v>
      </c>
      <c r="B121" s="7" t="s">
        <v>220</v>
      </c>
      <c r="C121" s="6" t="s">
        <v>15</v>
      </c>
      <c r="D121" s="6" t="s">
        <v>221</v>
      </c>
      <c r="E121" s="23" t="s">
        <v>41</v>
      </c>
      <c r="F121" s="28">
        <v>1</v>
      </c>
      <c r="G121" s="28"/>
      <c r="H121" s="28"/>
      <c r="I121" s="28"/>
      <c r="J121" s="28"/>
      <c r="K121" s="28"/>
      <c r="L121" s="28">
        <f t="shared" si="19"/>
        <v>1</v>
      </c>
      <c r="M121" s="28"/>
      <c r="N121" s="28">
        <f t="shared" si="20"/>
        <v>1</v>
      </c>
      <c r="O121" s="28"/>
    </row>
    <row r="122" spans="1:15" ht="26.1" customHeight="1" x14ac:dyDescent="0.2">
      <c r="A122" s="6" t="s">
        <v>222</v>
      </c>
      <c r="B122" s="7" t="s">
        <v>223</v>
      </c>
      <c r="C122" s="6" t="s">
        <v>15</v>
      </c>
      <c r="D122" s="6" t="s">
        <v>224</v>
      </c>
      <c r="E122" s="23" t="s">
        <v>41</v>
      </c>
      <c r="F122" s="28">
        <v>6</v>
      </c>
      <c r="G122" s="28"/>
      <c r="H122" s="28"/>
      <c r="I122" s="28"/>
      <c r="J122" s="28"/>
      <c r="K122" s="28"/>
      <c r="L122" s="28">
        <f t="shared" si="19"/>
        <v>6</v>
      </c>
      <c r="M122" s="28"/>
      <c r="N122" s="28">
        <f t="shared" si="20"/>
        <v>6</v>
      </c>
      <c r="O122" s="28"/>
    </row>
    <row r="123" spans="1:15" ht="26.1" customHeight="1" x14ac:dyDescent="0.2">
      <c r="A123" s="6" t="s">
        <v>225</v>
      </c>
      <c r="B123" s="7" t="s">
        <v>226</v>
      </c>
      <c r="C123" s="6" t="s">
        <v>15</v>
      </c>
      <c r="D123" s="6" t="s">
        <v>227</v>
      </c>
      <c r="E123" s="23" t="s">
        <v>41</v>
      </c>
      <c r="F123" s="28">
        <v>2</v>
      </c>
      <c r="G123" s="28"/>
      <c r="H123" s="28"/>
      <c r="I123" s="28"/>
      <c r="J123" s="28"/>
      <c r="K123" s="28"/>
      <c r="L123" s="28">
        <f t="shared" si="19"/>
        <v>2</v>
      </c>
      <c r="M123" s="28"/>
      <c r="N123" s="28">
        <f t="shared" si="20"/>
        <v>2</v>
      </c>
      <c r="O123" s="28"/>
    </row>
    <row r="124" spans="1:15" ht="24" customHeight="1" x14ac:dyDescent="0.2">
      <c r="A124" s="9" t="s">
        <v>228</v>
      </c>
      <c r="B124" s="9"/>
      <c r="C124" s="9"/>
      <c r="D124" s="9" t="s">
        <v>229</v>
      </c>
      <c r="E124" s="9"/>
      <c r="F124" s="29"/>
      <c r="G124" s="29"/>
      <c r="H124" s="29"/>
      <c r="I124" s="29"/>
      <c r="J124" s="29"/>
      <c r="K124" s="29"/>
      <c r="L124" s="29"/>
      <c r="M124" s="29"/>
      <c r="N124" s="29"/>
      <c r="O124" s="29"/>
    </row>
    <row r="125" spans="1:15" ht="39" customHeight="1" x14ac:dyDescent="0.2">
      <c r="A125" s="6" t="s">
        <v>230</v>
      </c>
      <c r="B125" s="7" t="s">
        <v>231</v>
      </c>
      <c r="C125" s="6" t="s">
        <v>15</v>
      </c>
      <c r="D125" s="6" t="s">
        <v>232</v>
      </c>
      <c r="E125" s="23" t="s">
        <v>325</v>
      </c>
      <c r="F125" s="28"/>
      <c r="G125" s="28"/>
      <c r="H125" s="28"/>
      <c r="I125" s="28"/>
      <c r="J125" s="28">
        <v>1187.8499999999999</v>
      </c>
      <c r="K125" s="28"/>
      <c r="L125" s="28">
        <f>J125</f>
        <v>1187.8499999999999</v>
      </c>
      <c r="M125" s="28"/>
      <c r="N125" s="28">
        <f>L125</f>
        <v>1187.8499999999999</v>
      </c>
      <c r="O125" s="28"/>
    </row>
    <row r="126" spans="1:15" ht="26.1" customHeight="1" x14ac:dyDescent="0.2">
      <c r="A126" s="6" t="s">
        <v>233</v>
      </c>
      <c r="B126" s="7" t="s">
        <v>234</v>
      </c>
      <c r="C126" s="6" t="s">
        <v>15</v>
      </c>
      <c r="D126" s="6" t="s">
        <v>235</v>
      </c>
      <c r="E126" s="23" t="s">
        <v>325</v>
      </c>
      <c r="F126" s="28"/>
      <c r="G126" s="28"/>
      <c r="H126" s="28"/>
      <c r="I126" s="28"/>
      <c r="J126" s="28">
        <v>245.06</v>
      </c>
      <c r="K126" s="28"/>
      <c r="L126" s="28">
        <f>J126</f>
        <v>245.06</v>
      </c>
      <c r="M126" s="28"/>
      <c r="N126" s="28">
        <f>L126</f>
        <v>245.06</v>
      </c>
      <c r="O126" s="28"/>
    </row>
    <row r="127" spans="1:15" ht="26.1" customHeight="1" x14ac:dyDescent="0.2">
      <c r="A127" s="6" t="s">
        <v>405</v>
      </c>
      <c r="B127" s="7" t="s">
        <v>403</v>
      </c>
      <c r="C127" s="6" t="s">
        <v>60</v>
      </c>
      <c r="D127" s="6" t="s">
        <v>404</v>
      </c>
      <c r="E127" s="8" t="s">
        <v>41</v>
      </c>
      <c r="F127" s="28">
        <v>30</v>
      </c>
      <c r="G127" s="28"/>
      <c r="H127" s="28"/>
      <c r="I127" s="28"/>
      <c r="J127" s="28"/>
      <c r="K127" s="28"/>
      <c r="L127" s="28"/>
      <c r="M127" s="28"/>
      <c r="N127" s="28">
        <f>F127</f>
        <v>30</v>
      </c>
      <c r="O127" s="28"/>
    </row>
    <row r="128" spans="1:15" ht="24" customHeight="1" x14ac:dyDescent="0.2">
      <c r="A128" s="9" t="s">
        <v>236</v>
      </c>
      <c r="B128" s="9"/>
      <c r="C128" s="9"/>
      <c r="D128" s="9" t="s">
        <v>237</v>
      </c>
      <c r="E128" s="9"/>
      <c r="F128" s="29"/>
      <c r="G128" s="29"/>
      <c r="H128" s="29"/>
      <c r="I128" s="29"/>
      <c r="J128" s="29"/>
      <c r="K128" s="29"/>
      <c r="L128" s="29"/>
      <c r="M128" s="29"/>
      <c r="N128" s="29"/>
      <c r="O128" s="29"/>
    </row>
    <row r="129" spans="1:15" ht="117" customHeight="1" x14ac:dyDescent="0.2">
      <c r="A129" s="6" t="s">
        <v>238</v>
      </c>
      <c r="B129" s="7" t="s">
        <v>239</v>
      </c>
      <c r="C129" s="6" t="s">
        <v>15</v>
      </c>
      <c r="D129" s="6" t="s">
        <v>240</v>
      </c>
      <c r="E129" s="8" t="s">
        <v>33</v>
      </c>
      <c r="F129" s="28"/>
      <c r="G129" s="28">
        <v>200</v>
      </c>
      <c r="H129" s="28"/>
      <c r="I129" s="28"/>
      <c r="J129" s="28"/>
      <c r="K129" s="28"/>
      <c r="L129" s="28">
        <f>G129</f>
        <v>200</v>
      </c>
      <c r="M129" s="28"/>
      <c r="N129" s="28">
        <f>L129</f>
        <v>200</v>
      </c>
      <c r="O129" s="28"/>
    </row>
    <row r="130" spans="1:15" ht="39" customHeight="1" x14ac:dyDescent="0.2">
      <c r="A130" s="6" t="s">
        <v>241</v>
      </c>
      <c r="B130" s="7" t="s">
        <v>242</v>
      </c>
      <c r="C130" s="6" t="s">
        <v>15</v>
      </c>
      <c r="D130" s="6" t="s">
        <v>243</v>
      </c>
      <c r="E130" s="23" t="s">
        <v>41</v>
      </c>
      <c r="F130" s="28">
        <v>2</v>
      </c>
      <c r="G130" s="28"/>
      <c r="H130" s="28"/>
      <c r="I130" s="28"/>
      <c r="J130" s="28"/>
      <c r="K130" s="28"/>
      <c r="L130" s="28">
        <f>F130</f>
        <v>2</v>
      </c>
      <c r="M130" s="28"/>
      <c r="N130" s="28">
        <f>L130</f>
        <v>2</v>
      </c>
      <c r="O130" s="28"/>
    </row>
    <row r="131" spans="1:15" ht="24" customHeight="1" x14ac:dyDescent="0.2">
      <c r="A131" s="9" t="s">
        <v>244</v>
      </c>
      <c r="B131" s="9"/>
      <c r="C131" s="9"/>
      <c r="D131" s="9" t="s">
        <v>245</v>
      </c>
      <c r="E131" s="9"/>
      <c r="F131" s="29"/>
      <c r="G131" s="29"/>
      <c r="H131" s="29"/>
      <c r="I131" s="29"/>
      <c r="J131" s="29"/>
      <c r="K131" s="29"/>
      <c r="L131" s="29"/>
      <c r="M131" s="29"/>
      <c r="N131" s="29"/>
      <c r="O131" s="29"/>
    </row>
    <row r="132" spans="1:15" ht="26.1" customHeight="1" x14ac:dyDescent="0.2">
      <c r="A132" s="12" t="s">
        <v>246</v>
      </c>
      <c r="B132" s="13" t="s">
        <v>247</v>
      </c>
      <c r="C132" s="12" t="s">
        <v>60</v>
      </c>
      <c r="D132" s="12" t="s">
        <v>248</v>
      </c>
      <c r="E132" s="14" t="s">
        <v>33</v>
      </c>
      <c r="F132" s="28"/>
      <c r="G132" s="28">
        <v>42</v>
      </c>
      <c r="H132" s="28"/>
      <c r="I132" s="28"/>
      <c r="J132" s="28"/>
      <c r="K132" s="28"/>
      <c r="L132" s="28">
        <f>G132</f>
        <v>42</v>
      </c>
      <c r="M132" s="28"/>
      <c r="N132" s="28">
        <f>L132</f>
        <v>42</v>
      </c>
      <c r="O132" s="28"/>
    </row>
    <row r="133" spans="1:15" ht="26.1" customHeight="1" x14ac:dyDescent="0.2">
      <c r="A133" s="12" t="s">
        <v>249</v>
      </c>
      <c r="B133" s="13" t="s">
        <v>250</v>
      </c>
      <c r="C133" s="12" t="s">
        <v>60</v>
      </c>
      <c r="D133" s="12" t="s">
        <v>251</v>
      </c>
      <c r="E133" s="14" t="s">
        <v>33</v>
      </c>
      <c r="F133" s="28"/>
      <c r="G133" s="28">
        <v>30</v>
      </c>
      <c r="H133" s="28"/>
      <c r="I133" s="28"/>
      <c r="J133" s="28"/>
      <c r="K133" s="28"/>
      <c r="L133" s="28">
        <f t="shared" ref="L133:L134" si="21">G133</f>
        <v>30</v>
      </c>
      <c r="M133" s="28"/>
      <c r="N133" s="28">
        <f t="shared" ref="N133:N134" si="22">L133</f>
        <v>30</v>
      </c>
      <c r="O133" s="28"/>
    </row>
    <row r="134" spans="1:15" ht="39" customHeight="1" x14ac:dyDescent="0.2">
      <c r="A134" s="12" t="s">
        <v>252</v>
      </c>
      <c r="B134" s="13" t="s">
        <v>253</v>
      </c>
      <c r="C134" s="12" t="s">
        <v>60</v>
      </c>
      <c r="D134" s="12" t="s">
        <v>254</v>
      </c>
      <c r="E134" s="14" t="s">
        <v>33</v>
      </c>
      <c r="F134" s="28"/>
      <c r="G134" s="28">
        <v>87.5</v>
      </c>
      <c r="H134" s="28"/>
      <c r="I134" s="28"/>
      <c r="J134" s="28"/>
      <c r="K134" s="28"/>
      <c r="L134" s="28">
        <f t="shared" si="21"/>
        <v>87.5</v>
      </c>
      <c r="M134" s="28"/>
      <c r="N134" s="28">
        <f t="shared" si="22"/>
        <v>87.5</v>
      </c>
      <c r="O134" s="28"/>
    </row>
    <row r="135" spans="1:15" ht="24" customHeight="1" x14ac:dyDescent="0.2">
      <c r="A135" s="6" t="s">
        <v>255</v>
      </c>
      <c r="B135" s="7" t="s">
        <v>256</v>
      </c>
      <c r="C135" s="6" t="s">
        <v>15</v>
      </c>
      <c r="D135" s="6" t="s">
        <v>257</v>
      </c>
      <c r="E135" s="23" t="s">
        <v>326</v>
      </c>
      <c r="F135" s="28"/>
      <c r="G135" s="28"/>
      <c r="H135" s="28"/>
      <c r="I135" s="28"/>
      <c r="J135" s="28"/>
      <c r="K135" s="28">
        <v>3.14</v>
      </c>
      <c r="L135" s="28">
        <f>K135</f>
        <v>3.14</v>
      </c>
      <c r="M135" s="28"/>
      <c r="N135" s="28">
        <f>L135</f>
        <v>3.14</v>
      </c>
      <c r="O135" s="28"/>
    </row>
    <row r="136" spans="1:15" ht="24" customHeight="1" x14ac:dyDescent="0.2">
      <c r="A136" s="6" t="s">
        <v>258</v>
      </c>
      <c r="B136" s="7" t="s">
        <v>259</v>
      </c>
      <c r="C136" s="6" t="s">
        <v>15</v>
      </c>
      <c r="D136" s="6" t="s">
        <v>260</v>
      </c>
      <c r="E136" s="23" t="s">
        <v>325</v>
      </c>
      <c r="F136" s="28"/>
      <c r="G136" s="28"/>
      <c r="H136" s="28"/>
      <c r="I136" s="28"/>
      <c r="J136" s="28">
        <v>14.77</v>
      </c>
      <c r="K136" s="28"/>
      <c r="L136" s="28">
        <f>J136</f>
        <v>14.77</v>
      </c>
      <c r="M136" s="28"/>
      <c r="N136" s="28">
        <f>L136</f>
        <v>14.77</v>
      </c>
      <c r="O136" s="28"/>
    </row>
    <row r="137" spans="1:15" ht="78" customHeight="1" x14ac:dyDescent="0.2">
      <c r="A137" s="6" t="s">
        <v>261</v>
      </c>
      <c r="B137" s="7" t="s">
        <v>262</v>
      </c>
      <c r="C137" s="6" t="s">
        <v>15</v>
      </c>
      <c r="D137" s="6" t="s">
        <v>263</v>
      </c>
      <c r="E137" s="23" t="s">
        <v>325</v>
      </c>
      <c r="F137" s="28"/>
      <c r="G137" s="28"/>
      <c r="H137" s="28"/>
      <c r="I137" s="28"/>
      <c r="J137" s="28">
        <v>64.349999999999994</v>
      </c>
      <c r="K137" s="28"/>
      <c r="L137" s="28">
        <f>J137</f>
        <v>64.349999999999994</v>
      </c>
      <c r="M137" s="28"/>
      <c r="N137" s="28">
        <f>L137</f>
        <v>64.349999999999994</v>
      </c>
      <c r="O137" s="28"/>
    </row>
    <row r="138" spans="1:15" ht="24" customHeight="1" x14ac:dyDescent="0.2">
      <c r="A138" s="9" t="s">
        <v>264</v>
      </c>
      <c r="B138" s="9"/>
      <c r="C138" s="9"/>
      <c r="D138" s="9" t="s">
        <v>265</v>
      </c>
      <c r="E138" s="9"/>
      <c r="F138" s="29"/>
      <c r="G138" s="29"/>
      <c r="H138" s="29"/>
      <c r="I138" s="29"/>
      <c r="J138" s="29"/>
      <c r="K138" s="29"/>
      <c r="L138" s="29"/>
      <c r="M138" s="29"/>
      <c r="N138" s="29"/>
      <c r="O138" s="29"/>
    </row>
    <row r="139" spans="1:15" ht="39" customHeight="1" x14ac:dyDescent="0.2">
      <c r="A139" s="6" t="s">
        <v>266</v>
      </c>
      <c r="B139" s="7" t="s">
        <v>267</v>
      </c>
      <c r="C139" s="6" t="s">
        <v>60</v>
      </c>
      <c r="D139" s="6" t="s">
        <v>268</v>
      </c>
      <c r="E139" s="8" t="s">
        <v>41</v>
      </c>
      <c r="F139" s="28">
        <v>5</v>
      </c>
      <c r="G139" s="28"/>
      <c r="H139" s="28"/>
      <c r="I139" s="28"/>
      <c r="J139" s="28"/>
      <c r="K139" s="28"/>
      <c r="L139" s="28">
        <f>F139</f>
        <v>5</v>
      </c>
      <c r="M139" s="28"/>
      <c r="N139" s="28">
        <f>L139</f>
        <v>5</v>
      </c>
      <c r="O139" s="28"/>
    </row>
    <row r="140" spans="1:15" ht="51.95" customHeight="1" x14ac:dyDescent="0.2">
      <c r="A140" s="6" t="s">
        <v>269</v>
      </c>
      <c r="B140" s="7" t="s">
        <v>270</v>
      </c>
      <c r="C140" s="6" t="s">
        <v>60</v>
      </c>
      <c r="D140" s="6" t="s">
        <v>271</v>
      </c>
      <c r="E140" s="8" t="s">
        <v>41</v>
      </c>
      <c r="F140" s="28">
        <f>F139*2</f>
        <v>10</v>
      </c>
      <c r="G140" s="28"/>
      <c r="H140" s="28"/>
      <c r="I140" s="28"/>
      <c r="J140" s="28"/>
      <c r="K140" s="28"/>
      <c r="L140" s="28">
        <f t="shared" ref="L140:L146" si="23">F140</f>
        <v>10</v>
      </c>
      <c r="M140" s="28"/>
      <c r="N140" s="28">
        <f t="shared" ref="N140:N146" si="24">L140</f>
        <v>10</v>
      </c>
      <c r="O140" s="28"/>
    </row>
    <row r="141" spans="1:15" ht="39" customHeight="1" x14ac:dyDescent="0.2">
      <c r="A141" s="6" t="s">
        <v>272</v>
      </c>
      <c r="B141" s="7" t="s">
        <v>273</v>
      </c>
      <c r="C141" s="6" t="s">
        <v>60</v>
      </c>
      <c r="D141" s="6" t="s">
        <v>274</v>
      </c>
      <c r="E141" s="8" t="s">
        <v>33</v>
      </c>
      <c r="F141" s="28"/>
      <c r="G141" s="28">
        <v>200</v>
      </c>
      <c r="H141" s="28"/>
      <c r="I141" s="28"/>
      <c r="J141" s="28"/>
      <c r="K141" s="28"/>
      <c r="L141" s="28">
        <f>G141</f>
        <v>200</v>
      </c>
      <c r="M141" s="28"/>
      <c r="N141" s="28">
        <f t="shared" si="24"/>
        <v>200</v>
      </c>
      <c r="O141" s="28"/>
    </row>
    <row r="142" spans="1:15" ht="26.1" customHeight="1" x14ac:dyDescent="0.2">
      <c r="A142" s="6" t="s">
        <v>275</v>
      </c>
      <c r="B142" s="7" t="s">
        <v>276</v>
      </c>
      <c r="C142" s="6" t="s">
        <v>60</v>
      </c>
      <c r="D142" s="6" t="s">
        <v>277</v>
      </c>
      <c r="E142" s="8" t="s">
        <v>41</v>
      </c>
      <c r="F142" s="28">
        <f>F140</f>
        <v>10</v>
      </c>
      <c r="G142" s="28"/>
      <c r="H142" s="28"/>
      <c r="I142" s="28"/>
      <c r="J142" s="28"/>
      <c r="K142" s="28"/>
      <c r="L142" s="28">
        <f t="shared" si="23"/>
        <v>10</v>
      </c>
      <c r="M142" s="28"/>
      <c r="N142" s="28">
        <f t="shared" si="24"/>
        <v>10</v>
      </c>
      <c r="O142" s="28"/>
    </row>
    <row r="143" spans="1:15" ht="51.95" customHeight="1" x14ac:dyDescent="0.2">
      <c r="A143" s="6" t="s">
        <v>278</v>
      </c>
      <c r="B143" s="7" t="s">
        <v>279</v>
      </c>
      <c r="C143" s="6" t="s">
        <v>60</v>
      </c>
      <c r="D143" s="6" t="s">
        <v>280</v>
      </c>
      <c r="E143" s="8" t="s">
        <v>41</v>
      </c>
      <c r="F143" s="28">
        <v>1</v>
      </c>
      <c r="G143" s="28"/>
      <c r="H143" s="28"/>
      <c r="I143" s="28"/>
      <c r="J143" s="28"/>
      <c r="K143" s="28"/>
      <c r="L143" s="28">
        <f t="shared" si="23"/>
        <v>1</v>
      </c>
      <c r="M143" s="28"/>
      <c r="N143" s="28">
        <f t="shared" si="24"/>
        <v>1</v>
      </c>
      <c r="O143" s="28"/>
    </row>
    <row r="144" spans="1:15" ht="26.1" customHeight="1" x14ac:dyDescent="0.2">
      <c r="A144" s="6" t="s">
        <v>281</v>
      </c>
      <c r="B144" s="7" t="s">
        <v>282</v>
      </c>
      <c r="C144" s="6" t="s">
        <v>5</v>
      </c>
      <c r="D144" s="6" t="s">
        <v>283</v>
      </c>
      <c r="E144" s="8" t="s">
        <v>41</v>
      </c>
      <c r="F144" s="28">
        <v>5</v>
      </c>
      <c r="G144" s="28"/>
      <c r="H144" s="28"/>
      <c r="I144" s="28"/>
      <c r="J144" s="28"/>
      <c r="K144" s="28"/>
      <c r="L144" s="28">
        <f t="shared" si="23"/>
        <v>5</v>
      </c>
      <c r="M144" s="28"/>
      <c r="N144" s="28">
        <f t="shared" si="24"/>
        <v>5</v>
      </c>
      <c r="O144" s="28"/>
    </row>
    <row r="145" spans="1:15" ht="39" customHeight="1" x14ac:dyDescent="0.2">
      <c r="A145" s="6" t="s">
        <v>284</v>
      </c>
      <c r="B145" s="7" t="s">
        <v>285</v>
      </c>
      <c r="C145" s="6" t="s">
        <v>60</v>
      </c>
      <c r="D145" s="6" t="s">
        <v>286</v>
      </c>
      <c r="E145" s="8" t="s">
        <v>33</v>
      </c>
      <c r="F145" s="28"/>
      <c r="G145" s="28">
        <v>500</v>
      </c>
      <c r="H145" s="28"/>
      <c r="I145" s="28"/>
      <c r="J145" s="28"/>
      <c r="K145" s="28"/>
      <c r="L145" s="28">
        <f>G145</f>
        <v>500</v>
      </c>
      <c r="M145" s="28"/>
      <c r="N145" s="28">
        <f t="shared" si="24"/>
        <v>500</v>
      </c>
      <c r="O145" s="28"/>
    </row>
    <row r="146" spans="1:15" ht="26.1" customHeight="1" x14ac:dyDescent="0.2">
      <c r="A146" s="6" t="s">
        <v>287</v>
      </c>
      <c r="B146" s="7" t="s">
        <v>288</v>
      </c>
      <c r="C146" s="6" t="s">
        <v>60</v>
      </c>
      <c r="D146" s="6" t="s">
        <v>289</v>
      </c>
      <c r="E146" s="8" t="s">
        <v>41</v>
      </c>
      <c r="F146" s="28">
        <v>5</v>
      </c>
      <c r="G146" s="28"/>
      <c r="H146" s="28"/>
      <c r="I146" s="28"/>
      <c r="J146" s="28"/>
      <c r="K146" s="28"/>
      <c r="L146" s="28">
        <f t="shared" si="23"/>
        <v>5</v>
      </c>
      <c r="M146" s="28"/>
      <c r="N146" s="28">
        <f t="shared" si="24"/>
        <v>5</v>
      </c>
      <c r="O146" s="28"/>
    </row>
    <row r="147" spans="1:15" ht="24" customHeight="1" x14ac:dyDescent="0.2">
      <c r="A147" s="9" t="s">
        <v>290</v>
      </c>
      <c r="B147" s="9"/>
      <c r="C147" s="9"/>
      <c r="D147" s="9" t="s">
        <v>291</v>
      </c>
      <c r="E147" s="9"/>
      <c r="F147" s="29"/>
      <c r="G147" s="29"/>
      <c r="H147" s="29"/>
      <c r="I147" s="29"/>
      <c r="J147" s="29"/>
      <c r="K147" s="29"/>
      <c r="L147" s="29"/>
      <c r="M147" s="29"/>
      <c r="N147" s="29"/>
      <c r="O147" s="29"/>
    </row>
    <row r="148" spans="1:15" ht="24" customHeight="1" x14ac:dyDescent="0.2">
      <c r="A148" s="6" t="s">
        <v>292</v>
      </c>
      <c r="B148" s="7" t="s">
        <v>293</v>
      </c>
      <c r="C148" s="6" t="s">
        <v>15</v>
      </c>
      <c r="D148" s="6" t="s">
        <v>294</v>
      </c>
      <c r="E148" s="23" t="s">
        <v>325</v>
      </c>
      <c r="F148" s="28"/>
      <c r="G148" s="28"/>
      <c r="H148" s="28"/>
      <c r="I148" s="28"/>
      <c r="J148" s="28">
        <v>2891.65</v>
      </c>
      <c r="K148" s="28"/>
      <c r="L148" s="28">
        <f>J148</f>
        <v>2891.65</v>
      </c>
      <c r="M148" s="28"/>
      <c r="N148" s="28">
        <f>L148</f>
        <v>2891.65</v>
      </c>
      <c r="O148" s="28"/>
    </row>
    <row r="149" spans="1:15" ht="25.5" x14ac:dyDescent="0.2">
      <c r="A149" s="6" t="s">
        <v>408</v>
      </c>
      <c r="B149" s="7" t="s">
        <v>406</v>
      </c>
      <c r="C149" s="6" t="s">
        <v>5</v>
      </c>
      <c r="D149" s="6" t="s">
        <v>407</v>
      </c>
      <c r="E149" s="8" t="s">
        <v>37</v>
      </c>
      <c r="F149" s="28">
        <v>1</v>
      </c>
      <c r="G149" s="28"/>
      <c r="H149" s="28"/>
      <c r="I149" s="28"/>
      <c r="J149" s="28"/>
      <c r="K149" s="28"/>
      <c r="L149" s="28"/>
      <c r="M149" s="28"/>
      <c r="N149" s="28">
        <f>F149</f>
        <v>1</v>
      </c>
      <c r="O149" s="28"/>
    </row>
  </sheetData>
  <autoFilter ref="A7:O148" xr:uid="{13C3C97B-E4B0-430D-B9D2-2846FB91EBC5}"/>
  <mergeCells count="24">
    <mergeCell ref="A6:A7"/>
    <mergeCell ref="B6:B7"/>
    <mergeCell ref="C6:C7"/>
    <mergeCell ref="D6:D7"/>
    <mergeCell ref="E6:E7"/>
    <mergeCell ref="A1:C5"/>
    <mergeCell ref="D1:O1"/>
    <mergeCell ref="D2:H2"/>
    <mergeCell ref="I2:J2"/>
    <mergeCell ref="K2:O5"/>
    <mergeCell ref="D3:H3"/>
    <mergeCell ref="I3:J3"/>
    <mergeCell ref="N6:N7"/>
    <mergeCell ref="O6:O7"/>
    <mergeCell ref="D4:H4"/>
    <mergeCell ref="I4:J4"/>
    <mergeCell ref="D5:H5"/>
    <mergeCell ref="I5:J5"/>
    <mergeCell ref="L6:L7"/>
    <mergeCell ref="M6:M7"/>
    <mergeCell ref="G6:I6"/>
    <mergeCell ref="J6:J7"/>
    <mergeCell ref="K6:K7"/>
    <mergeCell ref="F6:F7"/>
  </mergeCells>
  <phoneticPr fontId="17" type="noConversion"/>
  <pageMargins left="0.51181102362204722" right="0.51181102362204722" top="0.98425196850393704" bottom="0.98425196850393704" header="0.51181102362204722" footer="0.51181102362204722"/>
  <pageSetup paperSize="9" scale="62" fitToHeight="0" orientation="landscape" r:id="rId1"/>
  <headerFooter>
    <oddHeader xml:space="preserve">&amp;L &amp;C
</oddHeader>
    <oddFooter xml:space="preserve">&amp;L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9172B-2E00-4F81-9EF7-46C16EFBA91B}">
  <sheetPr>
    <pageSetUpPr fitToPage="1"/>
  </sheetPr>
  <dimension ref="A1:I111"/>
  <sheetViews>
    <sheetView showOutlineSymbols="0" showWhiteSpace="0" view="pageBreakPreview" zoomScale="70" zoomScaleNormal="70" zoomScaleSheetLayoutView="70" workbookViewId="0">
      <pane xSplit="5" ySplit="1" topLeftCell="F2" activePane="bottomRight" state="frozen"/>
      <selection pane="topRight" activeCell="G1" sqref="G1"/>
      <selection pane="bottomLeft" activeCell="A10" sqref="A10"/>
      <selection pane="bottomRight" activeCell="C102" sqref="C102"/>
    </sheetView>
  </sheetViews>
  <sheetFormatPr defaultRowHeight="14.25" x14ac:dyDescent="0.2"/>
  <cols>
    <col min="1" max="1" width="23.75" customWidth="1"/>
    <col min="2" max="2" width="13.25" bestFit="1" customWidth="1"/>
    <col min="3" max="3" width="60" bestFit="1" customWidth="1"/>
    <col min="4" max="4" width="8" bestFit="1" customWidth="1"/>
    <col min="5" max="6" width="13" bestFit="1" customWidth="1"/>
    <col min="7" max="7" width="20.25" bestFit="1" customWidth="1"/>
    <col min="8" max="8" width="13" bestFit="1" customWidth="1"/>
    <col min="9" max="9" width="18.5" bestFit="1" customWidth="1"/>
  </cols>
  <sheetData>
    <row r="1" spans="1:9" ht="38.25" customHeight="1" x14ac:dyDescent="0.2">
      <c r="A1" s="87" t="s">
        <v>322</v>
      </c>
      <c r="B1" s="87"/>
      <c r="C1" s="87"/>
      <c r="D1" s="87"/>
      <c r="E1" s="87"/>
      <c r="F1" s="87"/>
      <c r="G1" s="87"/>
      <c r="H1" s="87"/>
      <c r="I1" s="87"/>
    </row>
    <row r="2" spans="1:9" ht="24.95" customHeight="1" x14ac:dyDescent="0.2">
      <c r="A2" s="2"/>
      <c r="B2" s="109" t="s">
        <v>357</v>
      </c>
      <c r="C2" s="110"/>
      <c r="D2" s="111"/>
      <c r="E2" s="95" t="s">
        <v>364</v>
      </c>
      <c r="F2" s="96"/>
      <c r="G2" s="97" t="s">
        <v>312</v>
      </c>
      <c r="H2" s="98"/>
      <c r="I2" s="99"/>
    </row>
    <row r="3" spans="1:9" ht="40.5" customHeight="1" x14ac:dyDescent="0.2">
      <c r="A3" s="2"/>
      <c r="B3" s="82" t="s">
        <v>358</v>
      </c>
      <c r="C3" s="83"/>
      <c r="D3" s="84"/>
      <c r="E3" s="72" t="s">
        <v>297</v>
      </c>
      <c r="F3" s="73"/>
      <c r="G3" s="100"/>
      <c r="H3" s="101"/>
      <c r="I3" s="102"/>
    </row>
    <row r="4" spans="1:9" ht="28.5" customHeight="1" x14ac:dyDescent="0.2">
      <c r="A4" s="2"/>
      <c r="B4" s="109" t="s">
        <v>356</v>
      </c>
      <c r="C4" s="110"/>
      <c r="D4" s="111"/>
      <c r="E4" s="72" t="s">
        <v>298</v>
      </c>
      <c r="F4" s="73"/>
      <c r="G4" s="100"/>
      <c r="H4" s="101"/>
      <c r="I4" s="102"/>
    </row>
    <row r="5" spans="1:9" ht="30" customHeight="1" x14ac:dyDescent="0.2">
      <c r="A5" s="4"/>
      <c r="B5" s="109" t="s">
        <v>348</v>
      </c>
      <c r="C5" s="110"/>
      <c r="D5" s="111"/>
      <c r="E5" s="74" t="s">
        <v>299</v>
      </c>
      <c r="F5" s="75"/>
      <c r="G5" s="103"/>
      <c r="H5" s="104"/>
      <c r="I5" s="105"/>
    </row>
    <row r="6" spans="1:9" ht="30" customHeight="1" x14ac:dyDescent="0.2">
      <c r="A6" s="56" t="s">
        <v>301</v>
      </c>
      <c r="B6" s="56" t="s">
        <v>302</v>
      </c>
      <c r="C6" s="56" t="s">
        <v>303</v>
      </c>
      <c r="D6" s="56" t="s">
        <v>138</v>
      </c>
      <c r="E6" s="56" t="s">
        <v>304</v>
      </c>
      <c r="F6" s="57" t="s">
        <v>305</v>
      </c>
      <c r="G6" s="56" t="s">
        <v>306</v>
      </c>
      <c r="H6" s="107" t="s">
        <v>322</v>
      </c>
      <c r="I6" s="108"/>
    </row>
    <row r="7" spans="1:9" ht="24" customHeight="1" x14ac:dyDescent="0.2">
      <c r="A7" s="57"/>
      <c r="B7" s="57"/>
      <c r="C7" s="57"/>
      <c r="D7" s="56"/>
      <c r="E7" s="56"/>
      <c r="F7" s="106"/>
      <c r="G7" s="76"/>
      <c r="H7" s="15" t="s">
        <v>323</v>
      </c>
      <c r="I7" s="17" t="s">
        <v>324</v>
      </c>
    </row>
    <row r="8" spans="1:9" x14ac:dyDescent="0.2">
      <c r="A8" s="44" t="s">
        <v>27</v>
      </c>
      <c r="B8" s="18" t="s">
        <v>5</v>
      </c>
      <c r="C8" s="18" t="s">
        <v>28</v>
      </c>
      <c r="D8" s="45" t="s">
        <v>29</v>
      </c>
      <c r="E8" s="46">
        <v>784</v>
      </c>
      <c r="F8" s="20">
        <v>410.37</v>
      </c>
      <c r="G8" s="20">
        <v>321730.08</v>
      </c>
      <c r="H8" s="21">
        <f>G8/$G$106</f>
        <v>0.21568631841412056</v>
      </c>
      <c r="I8" s="47">
        <f>H8</f>
        <v>0.21568631841412056</v>
      </c>
    </row>
    <row r="9" spans="1:9" x14ac:dyDescent="0.2">
      <c r="A9" s="19" t="s">
        <v>344</v>
      </c>
      <c r="B9" s="18" t="s">
        <v>15</v>
      </c>
      <c r="C9" s="48" t="s">
        <v>343</v>
      </c>
      <c r="D9" s="49" t="s">
        <v>41</v>
      </c>
      <c r="E9" s="50">
        <v>8</v>
      </c>
      <c r="F9" s="20">
        <v>19288.29</v>
      </c>
      <c r="G9" s="20">
        <v>154306.32</v>
      </c>
      <c r="H9" s="21">
        <f t="shared" ref="H9:H72" si="0">G9/$G$106</f>
        <v>0.10344622445259448</v>
      </c>
      <c r="I9" s="47">
        <f>H9+I8</f>
        <v>0.31913254286671505</v>
      </c>
    </row>
    <row r="10" spans="1:9" ht="63.75" x14ac:dyDescent="0.2">
      <c r="A10" s="19" t="s">
        <v>111</v>
      </c>
      <c r="B10" s="18" t="s">
        <v>15</v>
      </c>
      <c r="C10" s="18" t="s">
        <v>112</v>
      </c>
      <c r="D10" s="45" t="s">
        <v>25</v>
      </c>
      <c r="E10" s="46">
        <v>1002.22</v>
      </c>
      <c r="F10" s="20">
        <v>133.38</v>
      </c>
      <c r="G10" s="20">
        <v>133676.09</v>
      </c>
      <c r="H10" s="21">
        <f t="shared" si="0"/>
        <v>8.961581619006416E-2</v>
      </c>
      <c r="I10" s="47">
        <f t="shared" ref="I10:I73" si="1">H10+I9</f>
        <v>0.4087483590567792</v>
      </c>
    </row>
    <row r="11" spans="1:9" x14ac:dyDescent="0.2">
      <c r="A11" s="44" t="s">
        <v>17</v>
      </c>
      <c r="B11" s="18" t="s">
        <v>15</v>
      </c>
      <c r="C11" s="18" t="s">
        <v>18</v>
      </c>
      <c r="D11" s="45" t="s">
        <v>19</v>
      </c>
      <c r="E11" s="46">
        <v>8</v>
      </c>
      <c r="F11" s="20">
        <v>13209.56</v>
      </c>
      <c r="G11" s="20">
        <v>105676.48</v>
      </c>
      <c r="H11" s="21">
        <f t="shared" si="0"/>
        <v>7.0845010557183341E-2</v>
      </c>
      <c r="I11" s="47">
        <f t="shared" si="1"/>
        <v>0.47959336961396254</v>
      </c>
    </row>
    <row r="12" spans="1:9" ht="25.5" x14ac:dyDescent="0.2">
      <c r="A12" s="19" t="s">
        <v>351</v>
      </c>
      <c r="B12" s="18" t="s">
        <v>15</v>
      </c>
      <c r="C12" s="18" t="s">
        <v>117</v>
      </c>
      <c r="D12" s="53" t="s">
        <v>325</v>
      </c>
      <c r="E12" s="46">
        <v>354</v>
      </c>
      <c r="F12" s="20">
        <v>164.07</v>
      </c>
      <c r="G12" s="20">
        <v>58080.78</v>
      </c>
      <c r="H12" s="21">
        <f t="shared" si="0"/>
        <v>3.8937079208821522E-2</v>
      </c>
      <c r="I12" s="47">
        <f t="shared" si="1"/>
        <v>0.5185304488227841</v>
      </c>
    </row>
    <row r="13" spans="1:9" ht="51" x14ac:dyDescent="0.2">
      <c r="A13" s="19" t="s">
        <v>394</v>
      </c>
      <c r="B13" s="18" t="s">
        <v>60</v>
      </c>
      <c r="C13" s="18" t="s">
        <v>395</v>
      </c>
      <c r="D13" s="45" t="s">
        <v>33</v>
      </c>
      <c r="E13" s="46">
        <v>784</v>
      </c>
      <c r="F13" s="20">
        <v>63.74</v>
      </c>
      <c r="G13" s="20">
        <v>49972.160000000003</v>
      </c>
      <c r="H13" s="21">
        <f t="shared" si="0"/>
        <v>3.3501098851563334E-2</v>
      </c>
      <c r="I13" s="47">
        <f t="shared" si="1"/>
        <v>0.55203154767434748</v>
      </c>
    </row>
    <row r="14" spans="1:9" x14ac:dyDescent="0.2">
      <c r="A14" s="19" t="s">
        <v>396</v>
      </c>
      <c r="B14" s="18" t="s">
        <v>15</v>
      </c>
      <c r="C14" s="18" t="s">
        <v>397</v>
      </c>
      <c r="D14" s="45" t="s">
        <v>33</v>
      </c>
      <c r="E14" s="46">
        <v>842.55</v>
      </c>
      <c r="F14" s="20">
        <v>57.64</v>
      </c>
      <c r="G14" s="20">
        <v>48564.58</v>
      </c>
      <c r="H14" s="21">
        <f t="shared" si="0"/>
        <v>3.2557463901193295E-2</v>
      </c>
      <c r="I14" s="47">
        <f t="shared" si="1"/>
        <v>0.58458901157554077</v>
      </c>
    </row>
    <row r="15" spans="1:9" ht="25.5" x14ac:dyDescent="0.2">
      <c r="A15" s="44" t="s">
        <v>239</v>
      </c>
      <c r="B15" s="18" t="s">
        <v>15</v>
      </c>
      <c r="C15" s="18" t="s">
        <v>240</v>
      </c>
      <c r="D15" s="45" t="s">
        <v>33</v>
      </c>
      <c r="E15" s="46">
        <v>200</v>
      </c>
      <c r="F15" s="20">
        <v>241.36</v>
      </c>
      <c r="G15" s="20">
        <v>48272</v>
      </c>
      <c r="H15" s="21">
        <f t="shared" si="0"/>
        <v>3.2361319658038901E-2</v>
      </c>
      <c r="I15" s="47">
        <f t="shared" si="1"/>
        <v>0.61695033123357967</v>
      </c>
    </row>
    <row r="16" spans="1:9" x14ac:dyDescent="0.2">
      <c r="A16" s="44" t="s">
        <v>231</v>
      </c>
      <c r="B16" s="18" t="s">
        <v>15</v>
      </c>
      <c r="C16" s="18" t="s">
        <v>232</v>
      </c>
      <c r="D16" s="45" t="s">
        <v>25</v>
      </c>
      <c r="E16" s="46">
        <v>1187.8499999999999</v>
      </c>
      <c r="F16" s="20">
        <v>39.68</v>
      </c>
      <c r="G16" s="20">
        <v>47133.88</v>
      </c>
      <c r="H16" s="21">
        <f t="shared" si="0"/>
        <v>3.1598329412571395E-2</v>
      </c>
      <c r="I16" s="47">
        <f t="shared" si="1"/>
        <v>0.64854866064615102</v>
      </c>
    </row>
    <row r="17" spans="1:9" ht="25.5" x14ac:dyDescent="0.2">
      <c r="A17" s="44" t="s">
        <v>234</v>
      </c>
      <c r="B17" s="18" t="s">
        <v>15</v>
      </c>
      <c r="C17" s="18" t="s">
        <v>235</v>
      </c>
      <c r="D17" s="45" t="s">
        <v>25</v>
      </c>
      <c r="E17" s="46">
        <v>245.06</v>
      </c>
      <c r="F17" s="20">
        <v>131.44</v>
      </c>
      <c r="G17" s="20">
        <v>32210.68</v>
      </c>
      <c r="H17" s="21">
        <f t="shared" si="0"/>
        <v>2.1593886971387147E-2</v>
      </c>
      <c r="I17" s="47">
        <f t="shared" si="1"/>
        <v>0.67014254761753822</v>
      </c>
    </row>
    <row r="18" spans="1:9" ht="25.5" x14ac:dyDescent="0.2">
      <c r="A18" s="44" t="s">
        <v>108</v>
      </c>
      <c r="B18" s="18" t="s">
        <v>60</v>
      </c>
      <c r="C18" s="18" t="s">
        <v>109</v>
      </c>
      <c r="D18" s="45" t="s">
        <v>63</v>
      </c>
      <c r="E18" s="46">
        <v>9570.86</v>
      </c>
      <c r="F18" s="20">
        <v>3.26</v>
      </c>
      <c r="G18" s="20">
        <v>31201</v>
      </c>
      <c r="H18" s="21">
        <f t="shared" si="0"/>
        <v>2.0917002292228863E-2</v>
      </c>
      <c r="I18" s="47">
        <f t="shared" si="1"/>
        <v>0.69105954990976703</v>
      </c>
    </row>
    <row r="19" spans="1:9" ht="25.5" x14ac:dyDescent="0.2">
      <c r="A19" s="44" t="s">
        <v>406</v>
      </c>
      <c r="B19" s="18" t="s">
        <v>5</v>
      </c>
      <c r="C19" s="18" t="s">
        <v>407</v>
      </c>
      <c r="D19" s="45" t="s">
        <v>37</v>
      </c>
      <c r="E19" s="46">
        <v>1</v>
      </c>
      <c r="F19" s="20">
        <v>30335.54</v>
      </c>
      <c r="G19" s="20">
        <v>30335.54</v>
      </c>
      <c r="H19" s="21">
        <f t="shared" si="0"/>
        <v>2.0336802016473844E-2</v>
      </c>
      <c r="I19" s="47">
        <f t="shared" si="1"/>
        <v>0.71139635192624084</v>
      </c>
    </row>
    <row r="20" spans="1:9" x14ac:dyDescent="0.2">
      <c r="A20" s="52" t="s">
        <v>114</v>
      </c>
      <c r="B20" s="51" t="s">
        <v>60</v>
      </c>
      <c r="C20" s="51" t="s">
        <v>115</v>
      </c>
      <c r="D20" s="49" t="s">
        <v>58</v>
      </c>
      <c r="E20" s="46">
        <v>368.11</v>
      </c>
      <c r="F20" s="20">
        <v>72.260000000000005</v>
      </c>
      <c r="G20" s="20">
        <v>26599.62</v>
      </c>
      <c r="H20" s="21">
        <f t="shared" si="0"/>
        <v>1.7832258982481867E-2</v>
      </c>
      <c r="I20" s="47">
        <f t="shared" si="1"/>
        <v>0.72922861090872271</v>
      </c>
    </row>
    <row r="21" spans="1:9" ht="25.5" x14ac:dyDescent="0.2">
      <c r="A21" s="44" t="s">
        <v>403</v>
      </c>
      <c r="B21" s="18" t="s">
        <v>60</v>
      </c>
      <c r="C21" s="18" t="s">
        <v>404</v>
      </c>
      <c r="D21" s="45" t="s">
        <v>41</v>
      </c>
      <c r="E21" s="46">
        <v>30</v>
      </c>
      <c r="F21" s="20">
        <v>866.04</v>
      </c>
      <c r="G21" s="20">
        <v>25981.200000000001</v>
      </c>
      <c r="H21" s="21">
        <f t="shared" si="0"/>
        <v>1.7417673150054696E-2</v>
      </c>
      <c r="I21" s="47">
        <f t="shared" si="1"/>
        <v>0.74664628405877742</v>
      </c>
    </row>
    <row r="22" spans="1:9" ht="25.5" x14ac:dyDescent="0.2">
      <c r="A22" s="44" t="s">
        <v>118</v>
      </c>
      <c r="B22" s="18" t="s">
        <v>5</v>
      </c>
      <c r="C22" s="18" t="s">
        <v>119</v>
      </c>
      <c r="D22" s="45" t="s">
        <v>62</v>
      </c>
      <c r="E22" s="46">
        <v>172.8</v>
      </c>
      <c r="F22" s="20">
        <v>133.19999999999999</v>
      </c>
      <c r="G22" s="20">
        <v>23016.959999999999</v>
      </c>
      <c r="H22" s="21">
        <f t="shared" si="0"/>
        <v>1.5430460724981252E-2</v>
      </c>
      <c r="I22" s="47">
        <f t="shared" si="1"/>
        <v>0.76207674478375864</v>
      </c>
    </row>
    <row r="23" spans="1:9" ht="25.5" x14ac:dyDescent="0.2">
      <c r="A23" s="44" t="s">
        <v>31</v>
      </c>
      <c r="B23" s="18" t="s">
        <v>15</v>
      </c>
      <c r="C23" s="18" t="s">
        <v>32</v>
      </c>
      <c r="D23" s="45" t="s">
        <v>33</v>
      </c>
      <c r="E23" s="46">
        <v>784</v>
      </c>
      <c r="F23" s="20">
        <v>26.49</v>
      </c>
      <c r="G23" s="20">
        <v>20768.16</v>
      </c>
      <c r="H23" s="21">
        <f t="shared" si="0"/>
        <v>1.3922875879791538E-2</v>
      </c>
      <c r="I23" s="47">
        <f t="shared" si="1"/>
        <v>0.77599962066355022</v>
      </c>
    </row>
    <row r="24" spans="1:9" ht="25.5" x14ac:dyDescent="0.2">
      <c r="A24" s="44" t="s">
        <v>267</v>
      </c>
      <c r="B24" s="18" t="s">
        <v>60</v>
      </c>
      <c r="C24" s="18" t="s">
        <v>268</v>
      </c>
      <c r="D24" s="45" t="s">
        <v>41</v>
      </c>
      <c r="E24" s="46">
        <v>5</v>
      </c>
      <c r="F24" s="20">
        <v>3725.39</v>
      </c>
      <c r="G24" s="20">
        <v>18626.95</v>
      </c>
      <c r="H24" s="21">
        <f t="shared" si="0"/>
        <v>1.2487418859883736E-2</v>
      </c>
      <c r="I24" s="47">
        <f t="shared" si="1"/>
        <v>0.78848703952343391</v>
      </c>
    </row>
    <row r="25" spans="1:9" ht="25.5" x14ac:dyDescent="0.2">
      <c r="A25" s="19" t="s">
        <v>398</v>
      </c>
      <c r="B25" s="18" t="s">
        <v>60</v>
      </c>
      <c r="C25" s="18" t="s">
        <v>399</v>
      </c>
      <c r="D25" s="45" t="s">
        <v>33</v>
      </c>
      <c r="E25" s="46">
        <v>292.42</v>
      </c>
      <c r="F25" s="20">
        <v>59.82</v>
      </c>
      <c r="G25" s="20">
        <v>17492.560000000001</v>
      </c>
      <c r="H25" s="21">
        <f t="shared" si="0"/>
        <v>1.1726929188710327E-2</v>
      </c>
      <c r="I25" s="47">
        <f t="shared" si="1"/>
        <v>0.80021396871214423</v>
      </c>
    </row>
    <row r="26" spans="1:9" ht="38.25" x14ac:dyDescent="0.2">
      <c r="A26" s="7" t="s">
        <v>384</v>
      </c>
      <c r="B26" s="6" t="s">
        <v>15</v>
      </c>
      <c r="C26" s="6" t="s">
        <v>385</v>
      </c>
      <c r="D26" s="8" t="s">
        <v>138</v>
      </c>
      <c r="E26" s="28">
        <v>1</v>
      </c>
      <c r="F26" s="24">
        <v>17253.689999999999</v>
      </c>
      <c r="G26" s="24">
        <v>17253.689999999999</v>
      </c>
      <c r="H26" s="25">
        <f t="shared" si="0"/>
        <v>1.1566791874600371E-2</v>
      </c>
      <c r="I26" s="43">
        <f t="shared" si="1"/>
        <v>0.81178076058674464</v>
      </c>
    </row>
    <row r="27" spans="1:9" ht="38.25" x14ac:dyDescent="0.2">
      <c r="A27" s="7" t="s">
        <v>143</v>
      </c>
      <c r="B27" s="6" t="s">
        <v>15</v>
      </c>
      <c r="C27" s="6" t="s">
        <v>144</v>
      </c>
      <c r="D27" s="14" t="s">
        <v>41</v>
      </c>
      <c r="E27" s="28">
        <v>33</v>
      </c>
      <c r="F27" s="24">
        <v>484.28</v>
      </c>
      <c r="G27" s="24">
        <v>15981.24</v>
      </c>
      <c r="H27" s="25">
        <f t="shared" si="0"/>
        <v>1.0713747434782846E-2</v>
      </c>
      <c r="I27" s="43">
        <f t="shared" si="1"/>
        <v>0.82249450802152746</v>
      </c>
    </row>
    <row r="28" spans="1:9" ht="25.5" x14ac:dyDescent="0.2">
      <c r="A28" s="7" t="s">
        <v>140</v>
      </c>
      <c r="B28" s="6" t="s">
        <v>15</v>
      </c>
      <c r="C28" s="6" t="s">
        <v>141</v>
      </c>
      <c r="D28" s="14" t="s">
        <v>41</v>
      </c>
      <c r="E28" s="28">
        <v>16</v>
      </c>
      <c r="F28" s="24">
        <v>996.87</v>
      </c>
      <c r="G28" s="24">
        <v>15949.92</v>
      </c>
      <c r="H28" s="25">
        <f t="shared" si="0"/>
        <v>1.0692750655455498E-2</v>
      </c>
      <c r="I28" s="43">
        <f t="shared" si="1"/>
        <v>0.83318725867698296</v>
      </c>
    </row>
    <row r="29" spans="1:9" ht="25.5" x14ac:dyDescent="0.2">
      <c r="A29" s="7" t="s">
        <v>52</v>
      </c>
      <c r="B29" s="6" t="s">
        <v>15</v>
      </c>
      <c r="C29" s="6" t="s">
        <v>53</v>
      </c>
      <c r="D29" s="8" t="s">
        <v>33</v>
      </c>
      <c r="E29" s="28">
        <v>784</v>
      </c>
      <c r="F29" s="24">
        <v>19.170000000000002</v>
      </c>
      <c r="G29" s="24">
        <v>15029.28</v>
      </c>
      <c r="H29" s="25">
        <f t="shared" si="0"/>
        <v>1.0075557969633967E-2</v>
      </c>
      <c r="I29" s="43">
        <f t="shared" si="1"/>
        <v>0.84326281664661695</v>
      </c>
    </row>
    <row r="30" spans="1:9" ht="25.5" x14ac:dyDescent="0.2">
      <c r="A30" s="7" t="s">
        <v>12</v>
      </c>
      <c r="B30" s="6" t="s">
        <v>5</v>
      </c>
      <c r="C30" s="6" t="s">
        <v>13</v>
      </c>
      <c r="D30" s="8" t="s">
        <v>7</v>
      </c>
      <c r="E30" s="28">
        <v>8</v>
      </c>
      <c r="F30" s="24">
        <v>1677.91</v>
      </c>
      <c r="G30" s="24">
        <v>13423.28</v>
      </c>
      <c r="H30" s="25">
        <f t="shared" si="0"/>
        <v>8.9989031931422027E-3</v>
      </c>
      <c r="I30" s="43">
        <f t="shared" si="1"/>
        <v>0.85226171983975918</v>
      </c>
    </row>
    <row r="31" spans="1:9" ht="38.25" x14ac:dyDescent="0.2">
      <c r="A31" s="7" t="s">
        <v>146</v>
      </c>
      <c r="B31" s="6" t="s">
        <v>15</v>
      </c>
      <c r="C31" s="6" t="s">
        <v>147</v>
      </c>
      <c r="D31" s="14" t="s">
        <v>41</v>
      </c>
      <c r="E31" s="28">
        <v>19</v>
      </c>
      <c r="F31" s="24">
        <v>670.06</v>
      </c>
      <c r="G31" s="24">
        <v>12731.14</v>
      </c>
      <c r="H31" s="25">
        <f t="shared" si="0"/>
        <v>8.5348958226558937E-3</v>
      </c>
      <c r="I31" s="43">
        <f t="shared" si="1"/>
        <v>0.86079661566241505</v>
      </c>
    </row>
    <row r="32" spans="1:9" ht="25.5" x14ac:dyDescent="0.2">
      <c r="A32" s="7" t="s">
        <v>293</v>
      </c>
      <c r="B32" s="6" t="s">
        <v>15</v>
      </c>
      <c r="C32" s="6" t="s">
        <v>294</v>
      </c>
      <c r="D32" s="8" t="s">
        <v>25</v>
      </c>
      <c r="E32" s="28">
        <v>2891.65</v>
      </c>
      <c r="F32" s="24">
        <v>3.83</v>
      </c>
      <c r="G32" s="24">
        <v>11075.01</v>
      </c>
      <c r="H32" s="25">
        <f t="shared" si="0"/>
        <v>7.4246341321258158E-3</v>
      </c>
      <c r="I32" s="43">
        <f t="shared" si="1"/>
        <v>0.86822124979454085</v>
      </c>
    </row>
    <row r="33" spans="1:9" ht="25.5" x14ac:dyDescent="0.2">
      <c r="A33" s="22" t="s">
        <v>410</v>
      </c>
      <c r="B33" s="6" t="s">
        <v>15</v>
      </c>
      <c r="C33" s="41" t="s">
        <v>411</v>
      </c>
      <c r="D33" s="14" t="s">
        <v>41</v>
      </c>
      <c r="E33" s="42">
        <v>1</v>
      </c>
      <c r="F33" s="24">
        <v>10729.53</v>
      </c>
      <c r="G33" s="24">
        <v>10729.53</v>
      </c>
      <c r="H33" s="25">
        <f t="shared" si="0"/>
        <v>7.1930259800819961E-3</v>
      </c>
      <c r="I33" s="43">
        <f t="shared" si="1"/>
        <v>0.87541427577462283</v>
      </c>
    </row>
    <row r="34" spans="1:9" ht="51" x14ac:dyDescent="0.2">
      <c r="A34" s="7" t="s">
        <v>4</v>
      </c>
      <c r="B34" s="6" t="s">
        <v>5</v>
      </c>
      <c r="C34" s="6" t="s">
        <v>6</v>
      </c>
      <c r="D34" s="8" t="s">
        <v>7</v>
      </c>
      <c r="E34" s="28">
        <v>8</v>
      </c>
      <c r="F34" s="24">
        <v>1290.7</v>
      </c>
      <c r="G34" s="24">
        <v>10325.6</v>
      </c>
      <c r="H34" s="25">
        <f t="shared" si="0"/>
        <v>6.9222332254940018E-3</v>
      </c>
      <c r="I34" s="43">
        <f t="shared" si="1"/>
        <v>0.88233650900011684</v>
      </c>
    </row>
    <row r="35" spans="1:9" ht="38.25" x14ac:dyDescent="0.2">
      <c r="A35" s="7" t="s">
        <v>390</v>
      </c>
      <c r="B35" s="6" t="s">
        <v>15</v>
      </c>
      <c r="C35" s="6" t="s">
        <v>391</v>
      </c>
      <c r="D35" s="8" t="s">
        <v>138</v>
      </c>
      <c r="E35" s="28">
        <v>1</v>
      </c>
      <c r="F35" s="24">
        <v>9769.74</v>
      </c>
      <c r="G35" s="24">
        <v>9769.74</v>
      </c>
      <c r="H35" s="25">
        <f t="shared" si="0"/>
        <v>6.5495873201012788E-3</v>
      </c>
      <c r="I35" s="43">
        <f t="shared" si="1"/>
        <v>0.88888609632021809</v>
      </c>
    </row>
    <row r="36" spans="1:9" ht="63.75" x14ac:dyDescent="0.2">
      <c r="A36" s="7" t="s">
        <v>9</v>
      </c>
      <c r="B36" s="6" t="s">
        <v>5</v>
      </c>
      <c r="C36" s="6" t="s">
        <v>10</v>
      </c>
      <c r="D36" s="8" t="s">
        <v>7</v>
      </c>
      <c r="E36" s="28">
        <v>8</v>
      </c>
      <c r="F36" s="24">
        <v>1216.3399999999999</v>
      </c>
      <c r="G36" s="24">
        <v>9730.7199999999993</v>
      </c>
      <c r="H36" s="25">
        <f t="shared" si="0"/>
        <v>6.5234284973249967E-3</v>
      </c>
      <c r="I36" s="43">
        <f t="shared" si="1"/>
        <v>0.8954095248175431</v>
      </c>
    </row>
    <row r="37" spans="1:9" x14ac:dyDescent="0.2">
      <c r="A37" s="7" t="s">
        <v>386</v>
      </c>
      <c r="B37" s="6" t="s">
        <v>15</v>
      </c>
      <c r="C37" s="6" t="s">
        <v>387</v>
      </c>
      <c r="D37" s="8" t="s">
        <v>138</v>
      </c>
      <c r="E37" s="28">
        <v>1</v>
      </c>
      <c r="F37" s="24">
        <v>9194.49</v>
      </c>
      <c r="G37" s="24">
        <v>9194.49</v>
      </c>
      <c r="H37" s="25">
        <f t="shared" si="0"/>
        <v>6.1639424507507886E-3</v>
      </c>
      <c r="I37" s="43">
        <f t="shared" si="1"/>
        <v>0.9015734672682939</v>
      </c>
    </row>
    <row r="38" spans="1:9" ht="51" x14ac:dyDescent="0.2">
      <c r="A38" s="7" t="s">
        <v>23</v>
      </c>
      <c r="B38" s="6" t="s">
        <v>15</v>
      </c>
      <c r="C38" s="6" t="s">
        <v>24</v>
      </c>
      <c r="D38" s="8" t="s">
        <v>25</v>
      </c>
      <c r="E38" s="28">
        <v>2891.65</v>
      </c>
      <c r="F38" s="24">
        <v>3.07</v>
      </c>
      <c r="G38" s="24">
        <v>8877.36</v>
      </c>
      <c r="H38" s="25">
        <f t="shared" si="0"/>
        <v>5.951340004132586E-3</v>
      </c>
      <c r="I38" s="43">
        <f t="shared" si="1"/>
        <v>0.90752480727242646</v>
      </c>
    </row>
    <row r="39" spans="1:9" ht="51" x14ac:dyDescent="0.2">
      <c r="A39" s="7">
        <v>100576</v>
      </c>
      <c r="B39" s="6" t="s">
        <v>60</v>
      </c>
      <c r="C39" s="6" t="s">
        <v>61</v>
      </c>
      <c r="D39" s="8" t="s">
        <v>62</v>
      </c>
      <c r="E39" s="28">
        <v>2891.65</v>
      </c>
      <c r="F39" s="24">
        <v>2.63</v>
      </c>
      <c r="G39" s="24">
        <v>7605.03</v>
      </c>
      <c r="H39" s="25">
        <f t="shared" si="0"/>
        <v>5.0983760117454336E-3</v>
      </c>
      <c r="I39" s="43">
        <f t="shared" si="1"/>
        <v>0.91262318328417191</v>
      </c>
    </row>
    <row r="40" spans="1:9" ht="63.75" x14ac:dyDescent="0.2">
      <c r="A40" s="7" t="s">
        <v>276</v>
      </c>
      <c r="B40" s="6" t="s">
        <v>60</v>
      </c>
      <c r="C40" s="6" t="s">
        <v>277</v>
      </c>
      <c r="D40" s="8" t="s">
        <v>41</v>
      </c>
      <c r="E40" s="28">
        <v>10</v>
      </c>
      <c r="F40" s="24">
        <v>753.39</v>
      </c>
      <c r="G40" s="24">
        <v>7533.9</v>
      </c>
      <c r="H40" s="25">
        <f t="shared" si="0"/>
        <v>5.050690797391847E-3</v>
      </c>
      <c r="I40" s="43">
        <f t="shared" si="1"/>
        <v>0.91767387408156376</v>
      </c>
    </row>
    <row r="41" spans="1:9" ht="25.5" x14ac:dyDescent="0.2">
      <c r="A41" s="7" t="s">
        <v>388</v>
      </c>
      <c r="B41" s="6" t="s">
        <v>15</v>
      </c>
      <c r="C41" s="6" t="s">
        <v>389</v>
      </c>
      <c r="D41" s="8" t="s">
        <v>41</v>
      </c>
      <c r="E41" s="28">
        <v>1</v>
      </c>
      <c r="F41" s="24">
        <v>6535.78</v>
      </c>
      <c r="G41" s="24">
        <v>6535.78</v>
      </c>
      <c r="H41" s="25">
        <f t="shared" si="0"/>
        <v>4.3815558873594937E-3</v>
      </c>
      <c r="I41" s="43">
        <f t="shared" si="1"/>
        <v>0.9220554299689232</v>
      </c>
    </row>
    <row r="42" spans="1:9" ht="89.25" x14ac:dyDescent="0.2">
      <c r="A42" s="7" t="s">
        <v>370</v>
      </c>
      <c r="B42" s="6" t="s">
        <v>15</v>
      </c>
      <c r="C42" s="6" t="s">
        <v>371</v>
      </c>
      <c r="D42" s="8" t="s">
        <v>41</v>
      </c>
      <c r="E42" s="28">
        <v>1</v>
      </c>
      <c r="F42" s="24">
        <v>6491.58</v>
      </c>
      <c r="G42" s="24">
        <v>6491.58</v>
      </c>
      <c r="H42" s="25">
        <f t="shared" si="0"/>
        <v>4.3519244171721112E-3</v>
      </c>
      <c r="I42" s="43">
        <f t="shared" si="1"/>
        <v>0.92640735438609534</v>
      </c>
    </row>
    <row r="43" spans="1:9" ht="38.25" x14ac:dyDescent="0.2">
      <c r="A43" s="7" t="s">
        <v>365</v>
      </c>
      <c r="B43" s="6" t="s">
        <v>60</v>
      </c>
      <c r="C43" s="6" t="s">
        <v>366</v>
      </c>
      <c r="D43" s="8" t="s">
        <v>367</v>
      </c>
      <c r="E43" s="28">
        <v>18</v>
      </c>
      <c r="F43" s="24">
        <v>345.13</v>
      </c>
      <c r="G43" s="24">
        <v>6212.34</v>
      </c>
      <c r="H43" s="25">
        <f t="shared" si="0"/>
        <v>4.1647232466941785E-3</v>
      </c>
      <c r="I43" s="43">
        <f t="shared" si="1"/>
        <v>0.93057207763278948</v>
      </c>
    </row>
    <row r="44" spans="1:9" x14ac:dyDescent="0.2">
      <c r="A44" s="22" t="s">
        <v>400</v>
      </c>
      <c r="B44" s="6" t="s">
        <v>5</v>
      </c>
      <c r="C44" s="6" t="s">
        <v>401</v>
      </c>
      <c r="D44" s="8" t="s">
        <v>29</v>
      </c>
      <c r="E44" s="28">
        <v>1918.97</v>
      </c>
      <c r="F44" s="24">
        <v>2.67</v>
      </c>
      <c r="G44" s="24">
        <v>5123.6400000000003</v>
      </c>
      <c r="H44" s="25">
        <f t="shared" si="0"/>
        <v>3.4348639346352839E-3</v>
      </c>
      <c r="I44" s="43">
        <f t="shared" si="1"/>
        <v>0.93400694156742481</v>
      </c>
    </row>
    <row r="45" spans="1:9" x14ac:dyDescent="0.2">
      <c r="A45" s="13" t="s">
        <v>247</v>
      </c>
      <c r="B45" s="12" t="s">
        <v>60</v>
      </c>
      <c r="C45" s="12" t="s">
        <v>248</v>
      </c>
      <c r="D45" s="14" t="s">
        <v>33</v>
      </c>
      <c r="E45" s="28">
        <v>42</v>
      </c>
      <c r="F45" s="24">
        <v>115.82</v>
      </c>
      <c r="G45" s="24">
        <v>4864.4399999999996</v>
      </c>
      <c r="H45" s="25">
        <f t="shared" si="0"/>
        <v>3.261097485029639E-3</v>
      </c>
      <c r="I45" s="43">
        <f t="shared" si="1"/>
        <v>0.93726803905245448</v>
      </c>
    </row>
    <row r="46" spans="1:9" x14ac:dyDescent="0.2">
      <c r="A46" s="7" t="s">
        <v>102</v>
      </c>
      <c r="B46" s="6" t="s">
        <v>60</v>
      </c>
      <c r="C46" s="6" t="s">
        <v>103</v>
      </c>
      <c r="D46" s="8" t="s">
        <v>58</v>
      </c>
      <c r="E46" s="28">
        <v>368.11</v>
      </c>
      <c r="F46" s="24">
        <v>13.08</v>
      </c>
      <c r="G46" s="24">
        <v>4814.87</v>
      </c>
      <c r="H46" s="25">
        <f t="shared" si="0"/>
        <v>3.2278659923330659E-3</v>
      </c>
      <c r="I46" s="43">
        <f t="shared" si="1"/>
        <v>0.94049590504478753</v>
      </c>
    </row>
    <row r="47" spans="1:9" x14ac:dyDescent="0.2">
      <c r="A47" s="7">
        <v>100973</v>
      </c>
      <c r="B47" s="6" t="s">
        <v>60</v>
      </c>
      <c r="C47" s="6" t="s">
        <v>106</v>
      </c>
      <c r="D47" s="8" t="s">
        <v>58</v>
      </c>
      <c r="E47" s="28">
        <v>478.54300000000001</v>
      </c>
      <c r="F47" s="24">
        <v>9.77</v>
      </c>
      <c r="G47" s="24">
        <v>4675.3599999999997</v>
      </c>
      <c r="H47" s="25">
        <f t="shared" si="0"/>
        <v>3.1343391505719411E-3</v>
      </c>
      <c r="I47" s="43">
        <f t="shared" si="1"/>
        <v>0.94363024419535946</v>
      </c>
    </row>
    <row r="48" spans="1:9" x14ac:dyDescent="0.2">
      <c r="A48" s="7" t="s">
        <v>45</v>
      </c>
      <c r="B48" s="6" t="s">
        <v>15</v>
      </c>
      <c r="C48" s="6" t="s">
        <v>46</v>
      </c>
      <c r="D48" s="8" t="s">
        <v>25</v>
      </c>
      <c r="E48" s="28">
        <v>103.44</v>
      </c>
      <c r="F48" s="24">
        <v>41.63</v>
      </c>
      <c r="G48" s="24">
        <v>4306.2</v>
      </c>
      <c r="H48" s="25">
        <f t="shared" si="0"/>
        <v>2.8868560389345189E-3</v>
      </c>
      <c r="I48" s="43">
        <f t="shared" si="1"/>
        <v>0.94651710023429403</v>
      </c>
    </row>
    <row r="49" spans="1:9" x14ac:dyDescent="0.2">
      <c r="A49" s="7" t="s">
        <v>191</v>
      </c>
      <c r="B49" s="6" t="s">
        <v>15</v>
      </c>
      <c r="C49" s="6" t="s">
        <v>360</v>
      </c>
      <c r="D49" s="8" t="s">
        <v>138</v>
      </c>
      <c r="E49" s="28">
        <v>19</v>
      </c>
      <c r="F49" s="24">
        <v>218.2</v>
      </c>
      <c r="G49" s="24">
        <v>4145.8</v>
      </c>
      <c r="H49" s="25">
        <f t="shared" si="0"/>
        <v>2.7793246403359645E-3</v>
      </c>
      <c r="I49" s="43">
        <f t="shared" si="1"/>
        <v>0.94929642487462995</v>
      </c>
    </row>
    <row r="50" spans="1:9" ht="25.5" x14ac:dyDescent="0.2">
      <c r="A50" s="7" t="s">
        <v>369</v>
      </c>
      <c r="B50" s="6" t="s">
        <v>15</v>
      </c>
      <c r="C50" s="6" t="s">
        <v>149</v>
      </c>
      <c r="D50" s="8" t="s">
        <v>41</v>
      </c>
      <c r="E50" s="28">
        <v>1</v>
      </c>
      <c r="F50" s="24">
        <v>4026.98</v>
      </c>
      <c r="G50" s="24">
        <v>4026.98</v>
      </c>
      <c r="H50" s="25">
        <f t="shared" si="0"/>
        <v>2.6996682763616481E-3</v>
      </c>
      <c r="I50" s="43">
        <f t="shared" si="1"/>
        <v>0.95199609315099165</v>
      </c>
    </row>
    <row r="51" spans="1:9" x14ac:dyDescent="0.2">
      <c r="A51" s="7" t="s">
        <v>164</v>
      </c>
      <c r="B51" s="6" t="s">
        <v>15</v>
      </c>
      <c r="C51" s="6" t="s">
        <v>165</v>
      </c>
      <c r="D51" s="8" t="s">
        <v>138</v>
      </c>
      <c r="E51" s="28">
        <v>6</v>
      </c>
      <c r="F51" s="24">
        <v>647.46</v>
      </c>
      <c r="G51" s="24">
        <v>3884.76</v>
      </c>
      <c r="H51" s="25">
        <f t="shared" si="0"/>
        <v>2.6043246634646004E-3</v>
      </c>
      <c r="I51" s="43">
        <f t="shared" si="1"/>
        <v>0.95460041781445626</v>
      </c>
    </row>
    <row r="52" spans="1:9" x14ac:dyDescent="0.2">
      <c r="A52" s="7" t="s">
        <v>48</v>
      </c>
      <c r="B52" s="6" t="s">
        <v>15</v>
      </c>
      <c r="C52" s="6" t="s">
        <v>49</v>
      </c>
      <c r="D52" s="8" t="s">
        <v>50</v>
      </c>
      <c r="E52" s="28">
        <v>5.49</v>
      </c>
      <c r="F52" s="24">
        <v>702.65</v>
      </c>
      <c r="G52" s="24">
        <v>3857.54</v>
      </c>
      <c r="H52" s="25">
        <f t="shared" si="0"/>
        <v>2.586076504674995E-3</v>
      </c>
      <c r="I52" s="43">
        <f t="shared" si="1"/>
        <v>0.95718649431913128</v>
      </c>
    </row>
    <row r="53" spans="1:9" ht="25.5" x14ac:dyDescent="0.2">
      <c r="A53" s="7" t="s">
        <v>380</v>
      </c>
      <c r="B53" s="6" t="s">
        <v>5</v>
      </c>
      <c r="C53" s="6" t="s">
        <v>381</v>
      </c>
      <c r="D53" s="8" t="s">
        <v>37</v>
      </c>
      <c r="E53" s="28">
        <v>1</v>
      </c>
      <c r="F53" s="24">
        <v>3633.01</v>
      </c>
      <c r="G53" s="24">
        <v>3633.01</v>
      </c>
      <c r="H53" s="25">
        <f t="shared" si="0"/>
        <v>2.4355526584946118E-3</v>
      </c>
      <c r="I53" s="43">
        <f t="shared" si="1"/>
        <v>0.95962204697762588</v>
      </c>
    </row>
    <row r="54" spans="1:9" ht="25.5" x14ac:dyDescent="0.2">
      <c r="A54" s="7" t="s">
        <v>193</v>
      </c>
      <c r="B54" s="6" t="s">
        <v>15</v>
      </c>
      <c r="C54" s="6" t="s">
        <v>194</v>
      </c>
      <c r="D54" s="8" t="s">
        <v>138</v>
      </c>
      <c r="E54" s="28">
        <v>33</v>
      </c>
      <c r="F54" s="24">
        <v>109.91</v>
      </c>
      <c r="G54" s="24">
        <v>3627.03</v>
      </c>
      <c r="H54" s="25">
        <f t="shared" si="0"/>
        <v>2.4315436948810247E-3</v>
      </c>
      <c r="I54" s="43">
        <f t="shared" si="1"/>
        <v>0.96205359067250695</v>
      </c>
    </row>
    <row r="55" spans="1:9" ht="25.5" x14ac:dyDescent="0.2">
      <c r="A55" s="7" t="s">
        <v>378</v>
      </c>
      <c r="B55" s="6" t="s">
        <v>5</v>
      </c>
      <c r="C55" s="6" t="s">
        <v>379</v>
      </c>
      <c r="D55" s="8" t="s">
        <v>37</v>
      </c>
      <c r="E55" s="28">
        <v>1</v>
      </c>
      <c r="F55" s="24">
        <v>3448.81</v>
      </c>
      <c r="G55" s="24">
        <v>3448.81</v>
      </c>
      <c r="H55" s="25">
        <f t="shared" si="0"/>
        <v>2.3120658528720819E-3</v>
      </c>
      <c r="I55" s="43">
        <f t="shared" si="1"/>
        <v>0.96436565652537909</v>
      </c>
    </row>
    <row r="56" spans="1:9" ht="25.5" x14ac:dyDescent="0.2">
      <c r="A56" s="7" t="s">
        <v>376</v>
      </c>
      <c r="B56" s="6" t="s">
        <v>5</v>
      </c>
      <c r="C56" s="6" t="s">
        <v>377</v>
      </c>
      <c r="D56" s="8" t="s">
        <v>37</v>
      </c>
      <c r="E56" s="28">
        <v>1</v>
      </c>
      <c r="F56" s="24">
        <v>3410.11</v>
      </c>
      <c r="G56" s="24">
        <v>3410.11</v>
      </c>
      <c r="H56" s="25">
        <f t="shared" si="0"/>
        <v>2.2861215565767945E-3</v>
      </c>
      <c r="I56" s="43">
        <f t="shared" si="1"/>
        <v>0.9666517780819559</v>
      </c>
    </row>
    <row r="57" spans="1:9" x14ac:dyDescent="0.2">
      <c r="A57" s="7" t="s">
        <v>161</v>
      </c>
      <c r="B57" s="6" t="s">
        <v>15</v>
      </c>
      <c r="C57" s="6" t="s">
        <v>162</v>
      </c>
      <c r="D57" s="8" t="s">
        <v>138</v>
      </c>
      <c r="E57" s="28">
        <v>6</v>
      </c>
      <c r="F57" s="24">
        <v>532.32000000000005</v>
      </c>
      <c r="G57" s="24">
        <v>3193.92</v>
      </c>
      <c r="H57" s="25">
        <f t="shared" si="0"/>
        <v>2.1411888068073336E-3</v>
      </c>
      <c r="I57" s="43">
        <f t="shared" si="1"/>
        <v>0.96879296688876326</v>
      </c>
    </row>
    <row r="58" spans="1:9" x14ac:dyDescent="0.2">
      <c r="A58" s="7" t="s">
        <v>285</v>
      </c>
      <c r="B58" s="6" t="s">
        <v>60</v>
      </c>
      <c r="C58" s="6" t="s">
        <v>286</v>
      </c>
      <c r="D58" s="8" t="s">
        <v>33</v>
      </c>
      <c r="E58" s="28">
        <v>500</v>
      </c>
      <c r="F58" s="24">
        <v>6.2</v>
      </c>
      <c r="G58" s="24">
        <v>3100</v>
      </c>
      <c r="H58" s="25">
        <f t="shared" si="0"/>
        <v>2.0782252846354115E-3</v>
      </c>
      <c r="I58" s="43">
        <f t="shared" si="1"/>
        <v>0.97087119217339868</v>
      </c>
    </row>
    <row r="59" spans="1:9" x14ac:dyDescent="0.2">
      <c r="A59" s="7" t="s">
        <v>382</v>
      </c>
      <c r="B59" s="6" t="s">
        <v>5</v>
      </c>
      <c r="C59" s="6" t="s">
        <v>383</v>
      </c>
      <c r="D59" s="8" t="s">
        <v>37</v>
      </c>
      <c r="E59" s="28">
        <v>1</v>
      </c>
      <c r="F59" s="24">
        <v>3077.11</v>
      </c>
      <c r="G59" s="24">
        <v>3077.11</v>
      </c>
      <c r="H59" s="25">
        <f t="shared" si="0"/>
        <v>2.0628799372917651E-3</v>
      </c>
      <c r="I59" s="43">
        <f t="shared" si="1"/>
        <v>0.9729340721106905</v>
      </c>
    </row>
    <row r="60" spans="1:9" ht="25.5" x14ac:dyDescent="0.2">
      <c r="A60" s="7" t="s">
        <v>199</v>
      </c>
      <c r="B60" s="6" t="s">
        <v>15</v>
      </c>
      <c r="C60" s="6" t="s">
        <v>200</v>
      </c>
      <c r="D60" s="8" t="s">
        <v>138</v>
      </c>
      <c r="E60" s="28">
        <v>16</v>
      </c>
      <c r="F60" s="24">
        <v>174.42</v>
      </c>
      <c r="G60" s="24">
        <v>2790.72</v>
      </c>
      <c r="H60" s="25">
        <f t="shared" si="0"/>
        <v>1.8708854407541082E-3</v>
      </c>
      <c r="I60" s="43">
        <f t="shared" si="1"/>
        <v>0.97480495755144458</v>
      </c>
    </row>
    <row r="61" spans="1:9" ht="25.5" x14ac:dyDescent="0.2">
      <c r="A61" s="7" t="s">
        <v>259</v>
      </c>
      <c r="B61" s="6" t="s">
        <v>15</v>
      </c>
      <c r="C61" s="6" t="s">
        <v>260</v>
      </c>
      <c r="D61" s="8" t="s">
        <v>25</v>
      </c>
      <c r="E61" s="28">
        <v>14.77</v>
      </c>
      <c r="F61" s="24">
        <v>184.13</v>
      </c>
      <c r="G61" s="24">
        <v>2719.6</v>
      </c>
      <c r="H61" s="25">
        <f t="shared" si="0"/>
        <v>1.8232069303530532E-3</v>
      </c>
      <c r="I61" s="43">
        <f t="shared" si="1"/>
        <v>0.97662816448179768</v>
      </c>
    </row>
    <row r="62" spans="1:9" x14ac:dyDescent="0.2">
      <c r="A62" s="22" t="s">
        <v>368</v>
      </c>
      <c r="B62" s="6" t="s">
        <v>15</v>
      </c>
      <c r="C62" s="6" t="s">
        <v>152</v>
      </c>
      <c r="D62" s="8" t="s">
        <v>41</v>
      </c>
      <c r="E62" s="28">
        <v>1</v>
      </c>
      <c r="F62" s="24">
        <v>2655.69</v>
      </c>
      <c r="G62" s="24">
        <v>2655.69</v>
      </c>
      <c r="H62" s="25">
        <f t="shared" si="0"/>
        <v>1.7803619697269084E-3</v>
      </c>
      <c r="I62" s="43">
        <f t="shared" si="1"/>
        <v>0.97840852645152454</v>
      </c>
    </row>
    <row r="63" spans="1:9" ht="25.5" x14ac:dyDescent="0.2">
      <c r="A63" s="7" t="s">
        <v>372</v>
      </c>
      <c r="B63" s="6" t="s">
        <v>15</v>
      </c>
      <c r="C63" s="6" t="s">
        <v>373</v>
      </c>
      <c r="D63" s="8" t="s">
        <v>138</v>
      </c>
      <c r="E63" s="28">
        <v>1</v>
      </c>
      <c r="F63" s="24">
        <v>2552.44</v>
      </c>
      <c r="G63" s="24">
        <v>2552.44</v>
      </c>
      <c r="H63" s="25">
        <f t="shared" si="0"/>
        <v>1.711143659843487E-3</v>
      </c>
      <c r="I63" s="43">
        <f t="shared" si="1"/>
        <v>0.98011967011136802</v>
      </c>
    </row>
    <row r="64" spans="1:9" x14ac:dyDescent="0.2">
      <c r="A64" s="7" t="s">
        <v>156</v>
      </c>
      <c r="B64" s="6" t="s">
        <v>15</v>
      </c>
      <c r="C64" s="6" t="s">
        <v>157</v>
      </c>
      <c r="D64" s="8" t="s">
        <v>138</v>
      </c>
      <c r="E64" s="28">
        <v>1</v>
      </c>
      <c r="F64" s="24">
        <v>2370.75</v>
      </c>
      <c r="G64" s="24">
        <v>2370.75</v>
      </c>
      <c r="H64" s="25">
        <f t="shared" si="0"/>
        <v>1.5893395463062586E-3</v>
      </c>
      <c r="I64" s="43">
        <f t="shared" si="1"/>
        <v>0.98170900965767427</v>
      </c>
    </row>
    <row r="65" spans="1:9" ht="25.5" x14ac:dyDescent="0.2">
      <c r="A65" s="7" t="s">
        <v>35</v>
      </c>
      <c r="B65" s="6" t="s">
        <v>5</v>
      </c>
      <c r="C65" s="6" t="s">
        <v>36</v>
      </c>
      <c r="D65" s="8" t="s">
        <v>37</v>
      </c>
      <c r="E65" s="28">
        <v>1</v>
      </c>
      <c r="F65" s="24">
        <v>2070.94</v>
      </c>
      <c r="G65" s="24">
        <v>2070.94</v>
      </c>
      <c r="H65" s="25">
        <f t="shared" si="0"/>
        <v>1.38834834547189E-3</v>
      </c>
      <c r="I65" s="43">
        <f t="shared" si="1"/>
        <v>0.98309735800314613</v>
      </c>
    </row>
    <row r="66" spans="1:9" ht="63.75" x14ac:dyDescent="0.2">
      <c r="A66" s="7" t="s">
        <v>167</v>
      </c>
      <c r="B66" s="6" t="s">
        <v>15</v>
      </c>
      <c r="C66" s="6" t="s">
        <v>168</v>
      </c>
      <c r="D66" s="8" t="s">
        <v>138</v>
      </c>
      <c r="E66" s="28">
        <v>2</v>
      </c>
      <c r="F66" s="24">
        <v>986.19</v>
      </c>
      <c r="G66" s="24">
        <v>1972.38</v>
      </c>
      <c r="H66" s="25">
        <f t="shared" si="0"/>
        <v>1.3222741893255461E-3</v>
      </c>
      <c r="I66" s="43">
        <f t="shared" si="1"/>
        <v>0.98441963219247164</v>
      </c>
    </row>
    <row r="67" spans="1:9" ht="38.25" x14ac:dyDescent="0.2">
      <c r="A67" s="13" t="s">
        <v>250</v>
      </c>
      <c r="B67" s="12" t="s">
        <v>60</v>
      </c>
      <c r="C67" s="12" t="s">
        <v>251</v>
      </c>
      <c r="D67" s="14" t="s">
        <v>33</v>
      </c>
      <c r="E67" s="28">
        <v>30</v>
      </c>
      <c r="F67" s="24">
        <v>61.95</v>
      </c>
      <c r="G67" s="24">
        <v>1858.5</v>
      </c>
      <c r="H67" s="25">
        <f t="shared" si="0"/>
        <v>1.2459295779015847E-3</v>
      </c>
      <c r="I67" s="43">
        <f t="shared" si="1"/>
        <v>0.98566556177037323</v>
      </c>
    </row>
    <row r="68" spans="1:9" ht="25.5" x14ac:dyDescent="0.2">
      <c r="A68" s="7" t="s">
        <v>273</v>
      </c>
      <c r="B68" s="6" t="s">
        <v>60</v>
      </c>
      <c r="C68" s="6" t="s">
        <v>274</v>
      </c>
      <c r="D68" s="8" t="s">
        <v>33</v>
      </c>
      <c r="E68" s="28">
        <v>200</v>
      </c>
      <c r="F68" s="24">
        <v>9.24</v>
      </c>
      <c r="G68" s="24">
        <v>1848</v>
      </c>
      <c r="H68" s="25">
        <f t="shared" si="0"/>
        <v>1.2388904277439486E-3</v>
      </c>
      <c r="I68" s="43">
        <f t="shared" si="1"/>
        <v>0.98690445219811718</v>
      </c>
    </row>
    <row r="69" spans="1:9" ht="25.5" x14ac:dyDescent="0.2">
      <c r="A69" s="7" t="s">
        <v>270</v>
      </c>
      <c r="B69" s="6" t="s">
        <v>60</v>
      </c>
      <c r="C69" s="6" t="s">
        <v>271</v>
      </c>
      <c r="D69" s="8" t="s">
        <v>41</v>
      </c>
      <c r="E69" s="28">
        <v>10</v>
      </c>
      <c r="F69" s="24">
        <v>182.62</v>
      </c>
      <c r="G69" s="24">
        <v>1826.2</v>
      </c>
      <c r="H69" s="25">
        <f t="shared" si="0"/>
        <v>1.2242758112261899E-3</v>
      </c>
      <c r="I69" s="43">
        <f t="shared" si="1"/>
        <v>0.98812872800934337</v>
      </c>
    </row>
    <row r="70" spans="1:9" ht="38.25" x14ac:dyDescent="0.2">
      <c r="A70" s="7" t="s">
        <v>171</v>
      </c>
      <c r="B70" s="6" t="s">
        <v>15</v>
      </c>
      <c r="C70" s="6" t="s">
        <v>172</v>
      </c>
      <c r="D70" s="8" t="s">
        <v>33</v>
      </c>
      <c r="E70" s="28">
        <v>35</v>
      </c>
      <c r="F70" s="24">
        <v>50.73</v>
      </c>
      <c r="G70" s="24">
        <v>1775.55</v>
      </c>
      <c r="H70" s="25">
        <f t="shared" si="0"/>
        <v>1.1903202916562596E-3</v>
      </c>
      <c r="I70" s="43">
        <f t="shared" si="1"/>
        <v>0.98931904830099959</v>
      </c>
    </row>
    <row r="71" spans="1:9" ht="25.5" x14ac:dyDescent="0.2">
      <c r="A71" s="7" t="s">
        <v>136</v>
      </c>
      <c r="B71" s="6" t="s">
        <v>15</v>
      </c>
      <c r="C71" s="6" t="s">
        <v>137</v>
      </c>
      <c r="D71" s="14" t="s">
        <v>41</v>
      </c>
      <c r="E71" s="28">
        <v>2</v>
      </c>
      <c r="F71" s="24">
        <v>763.15</v>
      </c>
      <c r="G71" s="24">
        <v>1526.3</v>
      </c>
      <c r="H71" s="25">
        <f t="shared" si="0"/>
        <v>1.0232242748190415E-3</v>
      </c>
      <c r="I71" s="43">
        <f t="shared" si="1"/>
        <v>0.99034227257581864</v>
      </c>
    </row>
    <row r="72" spans="1:9" ht="51" x14ac:dyDescent="0.2">
      <c r="A72" s="7" t="s">
        <v>374</v>
      </c>
      <c r="B72" s="6" t="s">
        <v>15</v>
      </c>
      <c r="C72" s="6" t="s">
        <v>375</v>
      </c>
      <c r="D72" s="8" t="s">
        <v>138</v>
      </c>
      <c r="E72" s="28">
        <v>1</v>
      </c>
      <c r="F72" s="24">
        <v>1494.7</v>
      </c>
      <c r="G72" s="24">
        <v>1494.7</v>
      </c>
      <c r="H72" s="25">
        <f t="shared" si="0"/>
        <v>1.0020397848208224E-3</v>
      </c>
      <c r="I72" s="43">
        <f t="shared" si="1"/>
        <v>0.99134431236063947</v>
      </c>
    </row>
    <row r="73" spans="1:9" ht="25.5" x14ac:dyDescent="0.2">
      <c r="A73" s="7" t="s">
        <v>262</v>
      </c>
      <c r="B73" s="6" t="s">
        <v>15</v>
      </c>
      <c r="C73" s="6" t="s">
        <v>263</v>
      </c>
      <c r="D73" s="8" t="s">
        <v>25</v>
      </c>
      <c r="E73" s="28">
        <v>64.349999999999994</v>
      </c>
      <c r="F73" s="24">
        <v>22.38</v>
      </c>
      <c r="G73" s="24">
        <v>1440.15</v>
      </c>
      <c r="H73" s="25">
        <f t="shared" ref="H73:H104" si="2">G73/$G$106</f>
        <v>9.6546972376377032E-4</v>
      </c>
      <c r="I73" s="43">
        <f t="shared" si="1"/>
        <v>0.99230978208440324</v>
      </c>
    </row>
    <row r="74" spans="1:9" ht="25.5" x14ac:dyDescent="0.2">
      <c r="A74" s="7" t="s">
        <v>74</v>
      </c>
      <c r="B74" s="6" t="s">
        <v>15</v>
      </c>
      <c r="C74" s="6" t="s">
        <v>75</v>
      </c>
      <c r="D74" s="8" t="s">
        <v>50</v>
      </c>
      <c r="E74" s="28">
        <v>0.6</v>
      </c>
      <c r="F74" s="24">
        <v>1801.12</v>
      </c>
      <c r="G74" s="24">
        <v>1080.67</v>
      </c>
      <c r="H74" s="25">
        <f t="shared" si="2"/>
        <v>7.2447603817643559E-4</v>
      </c>
      <c r="I74" s="43">
        <f t="shared" ref="I74:I104" si="3">H74+I73</f>
        <v>0.99303425812257962</v>
      </c>
    </row>
    <row r="75" spans="1:9" x14ac:dyDescent="0.2">
      <c r="A75" s="7">
        <v>103340</v>
      </c>
      <c r="B75" s="6" t="s">
        <v>60</v>
      </c>
      <c r="C75" s="6" t="s">
        <v>72</v>
      </c>
      <c r="D75" s="8" t="s">
        <v>62</v>
      </c>
      <c r="E75" s="28">
        <v>7.5</v>
      </c>
      <c r="F75" s="24">
        <v>131.97999999999999</v>
      </c>
      <c r="G75" s="24">
        <v>989.83999999999992</v>
      </c>
      <c r="H75" s="25">
        <f t="shared" si="2"/>
        <v>6.635840373366179E-4</v>
      </c>
      <c r="I75" s="43">
        <f t="shared" si="3"/>
        <v>0.99369784215991619</v>
      </c>
    </row>
    <row r="76" spans="1:9" ht="38.25" x14ac:dyDescent="0.2">
      <c r="A76" s="13" t="s">
        <v>253</v>
      </c>
      <c r="B76" s="12" t="s">
        <v>60</v>
      </c>
      <c r="C76" s="12" t="s">
        <v>254</v>
      </c>
      <c r="D76" s="14" t="s">
        <v>33</v>
      </c>
      <c r="E76" s="28">
        <v>87.5</v>
      </c>
      <c r="F76" s="24">
        <v>11.02</v>
      </c>
      <c r="G76" s="24">
        <v>964.25</v>
      </c>
      <c r="H76" s="25">
        <f t="shared" si="2"/>
        <v>6.4642862280957919E-4</v>
      </c>
      <c r="I76" s="43">
        <f t="shared" si="3"/>
        <v>0.9943442707827258</v>
      </c>
    </row>
    <row r="77" spans="1:9" ht="25.5" x14ac:dyDescent="0.2">
      <c r="A77" s="7" t="s">
        <v>282</v>
      </c>
      <c r="B77" s="6" t="s">
        <v>5</v>
      </c>
      <c r="C77" s="6" t="s">
        <v>283</v>
      </c>
      <c r="D77" s="8" t="s">
        <v>37</v>
      </c>
      <c r="E77" s="28">
        <v>5</v>
      </c>
      <c r="F77" s="24">
        <v>174.05</v>
      </c>
      <c r="G77" s="24">
        <v>870.25</v>
      </c>
      <c r="H77" s="25">
        <f t="shared" si="2"/>
        <v>5.8341146901740861E-4</v>
      </c>
      <c r="I77" s="43">
        <f t="shared" si="3"/>
        <v>0.99492768225174322</v>
      </c>
    </row>
    <row r="78" spans="1:9" ht="25.5" x14ac:dyDescent="0.2">
      <c r="A78" s="7" t="s">
        <v>223</v>
      </c>
      <c r="B78" s="6" t="s">
        <v>15</v>
      </c>
      <c r="C78" s="6" t="s">
        <v>224</v>
      </c>
      <c r="D78" s="8" t="s">
        <v>138</v>
      </c>
      <c r="E78" s="28">
        <v>6</v>
      </c>
      <c r="F78" s="24">
        <v>128.82</v>
      </c>
      <c r="G78" s="24">
        <v>772.92</v>
      </c>
      <c r="H78" s="25">
        <f t="shared" si="2"/>
        <v>5.1816189903238776E-4</v>
      </c>
      <c r="I78" s="43">
        <f t="shared" si="3"/>
        <v>0.99544584415077564</v>
      </c>
    </row>
    <row r="79" spans="1:9" ht="25.5" x14ac:dyDescent="0.2">
      <c r="A79" s="7" t="s">
        <v>279</v>
      </c>
      <c r="B79" s="6" t="s">
        <v>60</v>
      </c>
      <c r="C79" s="6" t="s">
        <v>280</v>
      </c>
      <c r="D79" s="8" t="s">
        <v>41</v>
      </c>
      <c r="E79" s="28">
        <v>1</v>
      </c>
      <c r="F79" s="24">
        <v>716.13</v>
      </c>
      <c r="G79" s="24">
        <v>716.13</v>
      </c>
      <c r="H79" s="25">
        <f t="shared" si="2"/>
        <v>4.8009015260837328E-4</v>
      </c>
      <c r="I79" s="43">
        <f t="shared" si="3"/>
        <v>0.99592593430338405</v>
      </c>
    </row>
    <row r="80" spans="1:9" ht="38.25" x14ac:dyDescent="0.2">
      <c r="A80" s="7" t="s">
        <v>39</v>
      </c>
      <c r="B80" s="6" t="s">
        <v>5</v>
      </c>
      <c r="C80" s="6" t="s">
        <v>40</v>
      </c>
      <c r="D80" s="8" t="s">
        <v>41</v>
      </c>
      <c r="E80" s="28">
        <v>1</v>
      </c>
      <c r="F80" s="24">
        <v>703.17</v>
      </c>
      <c r="G80" s="24">
        <v>703.17</v>
      </c>
      <c r="H80" s="25">
        <f t="shared" si="2"/>
        <v>4.7140183012809103E-4</v>
      </c>
      <c r="I80" s="43">
        <f t="shared" si="3"/>
        <v>0.99639733613351211</v>
      </c>
    </row>
    <row r="81" spans="1:9" ht="25.5" x14ac:dyDescent="0.2">
      <c r="A81" s="7" t="s">
        <v>288</v>
      </c>
      <c r="B81" s="6" t="s">
        <v>60</v>
      </c>
      <c r="C81" s="6" t="s">
        <v>289</v>
      </c>
      <c r="D81" s="8" t="s">
        <v>41</v>
      </c>
      <c r="E81" s="28">
        <v>5</v>
      </c>
      <c r="F81" s="24">
        <v>128.25</v>
      </c>
      <c r="G81" s="24">
        <v>641.25</v>
      </c>
      <c r="H81" s="25">
        <f t="shared" si="2"/>
        <v>4.2989095605563152E-4</v>
      </c>
      <c r="I81" s="43">
        <f t="shared" si="3"/>
        <v>0.99682722708956772</v>
      </c>
    </row>
    <row r="82" spans="1:9" ht="25.5" x14ac:dyDescent="0.2">
      <c r="A82" s="7" t="s">
        <v>77</v>
      </c>
      <c r="B82" s="6" t="s">
        <v>15</v>
      </c>
      <c r="C82" s="6" t="s">
        <v>78</v>
      </c>
      <c r="D82" s="8" t="s">
        <v>33</v>
      </c>
      <c r="E82" s="28">
        <v>8.5</v>
      </c>
      <c r="F82" s="24">
        <v>67.05</v>
      </c>
      <c r="G82" s="24">
        <v>569.91999999999996</v>
      </c>
      <c r="H82" s="25">
        <f t="shared" si="2"/>
        <v>3.8207166265142375E-4</v>
      </c>
      <c r="I82" s="43">
        <f t="shared" si="3"/>
        <v>0.9972092987522192</v>
      </c>
    </row>
    <row r="83" spans="1:9" x14ac:dyDescent="0.2">
      <c r="A83" s="7" t="s">
        <v>242</v>
      </c>
      <c r="B83" s="6" t="s">
        <v>15</v>
      </c>
      <c r="C83" s="6" t="s">
        <v>243</v>
      </c>
      <c r="D83" s="8" t="s">
        <v>138</v>
      </c>
      <c r="E83" s="28">
        <v>2</v>
      </c>
      <c r="F83" s="24">
        <v>221.39</v>
      </c>
      <c r="G83" s="24">
        <v>442.78</v>
      </c>
      <c r="H83" s="25">
        <f t="shared" si="2"/>
        <v>2.9683761017124756E-4</v>
      </c>
      <c r="I83" s="43">
        <f t="shared" si="3"/>
        <v>0.99750613636239049</v>
      </c>
    </row>
    <row r="84" spans="1:9" x14ac:dyDescent="0.2">
      <c r="A84" s="7" t="s">
        <v>392</v>
      </c>
      <c r="B84" s="6" t="s">
        <v>5</v>
      </c>
      <c r="C84" s="6" t="s">
        <v>393</v>
      </c>
      <c r="D84" s="8" t="s">
        <v>37</v>
      </c>
      <c r="E84" s="28">
        <v>1</v>
      </c>
      <c r="F84" s="24">
        <v>339.77</v>
      </c>
      <c r="G84" s="24">
        <v>339.77</v>
      </c>
      <c r="H84" s="25">
        <f t="shared" si="2"/>
        <v>2.2778019514857218E-4</v>
      </c>
      <c r="I84" s="43">
        <f t="shared" si="3"/>
        <v>0.99773391655753907</v>
      </c>
    </row>
    <row r="85" spans="1:9" ht="25.5" x14ac:dyDescent="0.2">
      <c r="A85" s="7" t="s">
        <v>196</v>
      </c>
      <c r="B85" s="6" t="s">
        <v>15</v>
      </c>
      <c r="C85" s="6" t="s">
        <v>197</v>
      </c>
      <c r="D85" s="8" t="s">
        <v>138</v>
      </c>
      <c r="E85" s="28">
        <v>2</v>
      </c>
      <c r="F85" s="24">
        <v>167.44</v>
      </c>
      <c r="G85" s="24">
        <v>334.88</v>
      </c>
      <c r="H85" s="25">
        <f t="shared" si="2"/>
        <v>2.2450196236087309E-4</v>
      </c>
      <c r="I85" s="43">
        <f t="shared" si="3"/>
        <v>0.99795841851989997</v>
      </c>
    </row>
    <row r="86" spans="1:9" ht="25.5" x14ac:dyDescent="0.2">
      <c r="A86" s="7" t="s">
        <v>83</v>
      </c>
      <c r="B86" s="6" t="s">
        <v>15</v>
      </c>
      <c r="C86" s="6" t="s">
        <v>84</v>
      </c>
      <c r="D86" s="8" t="s">
        <v>62</v>
      </c>
      <c r="E86" s="28">
        <v>9</v>
      </c>
      <c r="F86" s="24">
        <v>33.950000000000003</v>
      </c>
      <c r="G86" s="24">
        <v>305.55</v>
      </c>
      <c r="H86" s="25">
        <f t="shared" si="2"/>
        <v>2.0483926958720969E-4</v>
      </c>
      <c r="I86" s="43">
        <f t="shared" si="3"/>
        <v>0.99816325778948722</v>
      </c>
    </row>
    <row r="87" spans="1:9" ht="25.5" x14ac:dyDescent="0.2">
      <c r="A87" s="7" t="s">
        <v>211</v>
      </c>
      <c r="B87" s="6" t="s">
        <v>60</v>
      </c>
      <c r="C87" s="6" t="s">
        <v>212</v>
      </c>
      <c r="D87" s="8" t="s">
        <v>62</v>
      </c>
      <c r="E87" s="28">
        <v>10</v>
      </c>
      <c r="F87" s="24">
        <v>25.64</v>
      </c>
      <c r="G87" s="24">
        <v>256.39999999999998</v>
      </c>
      <c r="H87" s="25">
        <f t="shared" si="2"/>
        <v>1.7188934289694176E-4</v>
      </c>
      <c r="I87" s="43">
        <f t="shared" si="3"/>
        <v>0.99833514713238414</v>
      </c>
    </row>
    <row r="88" spans="1:9" ht="25.5" x14ac:dyDescent="0.2">
      <c r="A88" s="7" t="s">
        <v>208</v>
      </c>
      <c r="B88" s="6" t="s">
        <v>15</v>
      </c>
      <c r="C88" s="6" t="s">
        <v>209</v>
      </c>
      <c r="D88" s="8" t="s">
        <v>138</v>
      </c>
      <c r="E88" s="28">
        <v>1</v>
      </c>
      <c r="F88" s="24">
        <v>254.61</v>
      </c>
      <c r="G88" s="24">
        <v>254.61</v>
      </c>
      <c r="H88" s="25">
        <f t="shared" si="2"/>
        <v>1.7068933539387811E-4</v>
      </c>
      <c r="I88" s="43">
        <f t="shared" si="3"/>
        <v>0.99850583646777802</v>
      </c>
    </row>
    <row r="89" spans="1:9" ht="25.5" x14ac:dyDescent="0.2">
      <c r="A89" s="7" t="s">
        <v>202</v>
      </c>
      <c r="B89" s="6" t="s">
        <v>15</v>
      </c>
      <c r="C89" s="6" t="s">
        <v>203</v>
      </c>
      <c r="D89" s="8" t="s">
        <v>138</v>
      </c>
      <c r="E89" s="28">
        <v>1</v>
      </c>
      <c r="F89" s="24">
        <v>248</v>
      </c>
      <c r="G89" s="24">
        <v>248</v>
      </c>
      <c r="H89" s="25">
        <f t="shared" si="2"/>
        <v>1.6625802277083293E-4</v>
      </c>
      <c r="I89" s="43">
        <f t="shared" si="3"/>
        <v>0.99867209449054883</v>
      </c>
    </row>
    <row r="90" spans="1:9" ht="89.25" x14ac:dyDescent="0.2">
      <c r="A90" s="22" t="s">
        <v>89</v>
      </c>
      <c r="B90" s="6" t="s">
        <v>15</v>
      </c>
      <c r="C90" s="6" t="s">
        <v>90</v>
      </c>
      <c r="D90" s="8" t="s">
        <v>62</v>
      </c>
      <c r="E90" s="28">
        <v>9.6</v>
      </c>
      <c r="F90" s="24">
        <v>24.32</v>
      </c>
      <c r="G90" s="24">
        <v>233.47</v>
      </c>
      <c r="H90" s="25">
        <f t="shared" si="2"/>
        <v>1.5651717974317082E-4</v>
      </c>
      <c r="I90" s="43">
        <f t="shared" si="3"/>
        <v>0.99882861167029202</v>
      </c>
    </row>
    <row r="91" spans="1:9" ht="25.5" x14ac:dyDescent="0.2">
      <c r="A91" s="7" t="s">
        <v>216</v>
      </c>
      <c r="B91" s="6" t="s">
        <v>15</v>
      </c>
      <c r="C91" s="6" t="s">
        <v>359</v>
      </c>
      <c r="D91" s="8" t="s">
        <v>138</v>
      </c>
      <c r="E91" s="28">
        <v>1</v>
      </c>
      <c r="F91" s="24">
        <v>231</v>
      </c>
      <c r="G91" s="24">
        <v>231</v>
      </c>
      <c r="H91" s="25">
        <f t="shared" si="2"/>
        <v>1.5486130346799358E-4</v>
      </c>
      <c r="I91" s="43">
        <f t="shared" si="3"/>
        <v>0.99898347297376</v>
      </c>
    </row>
    <row r="92" spans="1:9" ht="25.5" x14ac:dyDescent="0.2">
      <c r="A92" s="7" t="s">
        <v>226</v>
      </c>
      <c r="B92" s="6" t="s">
        <v>15</v>
      </c>
      <c r="C92" s="6" t="s">
        <v>227</v>
      </c>
      <c r="D92" s="8" t="s">
        <v>138</v>
      </c>
      <c r="E92" s="28">
        <v>2</v>
      </c>
      <c r="F92" s="24">
        <v>106.16</v>
      </c>
      <c r="G92" s="24">
        <v>212.32</v>
      </c>
      <c r="H92" s="25">
        <f t="shared" si="2"/>
        <v>1.4233832013993243E-4</v>
      </c>
      <c r="I92" s="43">
        <f t="shared" si="3"/>
        <v>0.99912581129389988</v>
      </c>
    </row>
    <row r="93" spans="1:9" ht="25.5" x14ac:dyDescent="0.2">
      <c r="A93" s="7">
        <v>95241</v>
      </c>
      <c r="B93" s="6" t="s">
        <v>60</v>
      </c>
      <c r="C93" s="6" t="s">
        <v>69</v>
      </c>
      <c r="D93" s="8" t="s">
        <v>62</v>
      </c>
      <c r="E93" s="28">
        <v>6.36</v>
      </c>
      <c r="F93" s="24">
        <v>32.57</v>
      </c>
      <c r="G93" s="24">
        <v>207.14</v>
      </c>
      <c r="H93" s="25">
        <f t="shared" si="2"/>
        <v>1.3886567272883198E-4</v>
      </c>
      <c r="I93" s="43">
        <f t="shared" si="3"/>
        <v>0.99926467696662868</v>
      </c>
    </row>
    <row r="94" spans="1:9" ht="25.5" x14ac:dyDescent="0.2">
      <c r="A94" s="7">
        <v>93358</v>
      </c>
      <c r="B94" s="6" t="s">
        <v>60</v>
      </c>
      <c r="C94" s="6" t="s">
        <v>57</v>
      </c>
      <c r="D94" s="8" t="s">
        <v>58</v>
      </c>
      <c r="E94" s="28">
        <v>2.23</v>
      </c>
      <c r="F94" s="24">
        <v>76.17</v>
      </c>
      <c r="G94" s="24">
        <v>169.85</v>
      </c>
      <c r="H94" s="25">
        <f t="shared" si="2"/>
        <v>1.1386663374042731E-4</v>
      </c>
      <c r="I94" s="43">
        <f t="shared" si="3"/>
        <v>0.99937854360036915</v>
      </c>
    </row>
    <row r="95" spans="1:9" x14ac:dyDescent="0.2">
      <c r="A95" s="7" t="s">
        <v>214</v>
      </c>
      <c r="B95" s="6" t="s">
        <v>15</v>
      </c>
      <c r="C95" s="6" t="s">
        <v>361</v>
      </c>
      <c r="D95" s="8" t="s">
        <v>138</v>
      </c>
      <c r="E95" s="28">
        <v>1</v>
      </c>
      <c r="F95" s="24">
        <v>153.54</v>
      </c>
      <c r="G95" s="24">
        <v>153.54</v>
      </c>
      <c r="H95" s="25">
        <f t="shared" si="2"/>
        <v>1.029324871622326E-4</v>
      </c>
      <c r="I95" s="43">
        <f t="shared" si="3"/>
        <v>0.99948147608753135</v>
      </c>
    </row>
    <row r="96" spans="1:9" x14ac:dyDescent="0.2">
      <c r="A96" s="7" t="s">
        <v>220</v>
      </c>
      <c r="B96" s="6" t="s">
        <v>15</v>
      </c>
      <c r="C96" s="6" t="s">
        <v>221</v>
      </c>
      <c r="D96" s="8" t="s">
        <v>138</v>
      </c>
      <c r="E96" s="28">
        <v>1</v>
      </c>
      <c r="F96" s="24">
        <v>138.38</v>
      </c>
      <c r="G96" s="24">
        <v>138.38</v>
      </c>
      <c r="H96" s="25">
        <f t="shared" si="2"/>
        <v>9.2769295125112329E-5</v>
      </c>
      <c r="I96" s="43">
        <f t="shared" si="3"/>
        <v>0.99957424538265649</v>
      </c>
    </row>
    <row r="97" spans="1:9" ht="76.5" x14ac:dyDescent="0.2">
      <c r="A97" s="7">
        <v>88489</v>
      </c>
      <c r="B97" s="6" t="s">
        <v>60</v>
      </c>
      <c r="C97" s="6" t="s">
        <v>93</v>
      </c>
      <c r="D97" s="8" t="s">
        <v>62</v>
      </c>
      <c r="E97" s="28">
        <v>9.6</v>
      </c>
      <c r="F97" s="24">
        <v>13.69</v>
      </c>
      <c r="G97" s="24">
        <v>131.41999999999999</v>
      </c>
      <c r="H97" s="25">
        <f t="shared" si="2"/>
        <v>8.8103344163479271E-5</v>
      </c>
      <c r="I97" s="43">
        <f t="shared" si="3"/>
        <v>0.99966234872681992</v>
      </c>
    </row>
    <row r="98" spans="1:9" ht="38.25" x14ac:dyDescent="0.2">
      <c r="A98" s="7" t="s">
        <v>205</v>
      </c>
      <c r="B98" s="6" t="s">
        <v>15</v>
      </c>
      <c r="C98" s="6" t="s">
        <v>206</v>
      </c>
      <c r="D98" s="8" t="s">
        <v>138</v>
      </c>
      <c r="E98" s="28">
        <v>1</v>
      </c>
      <c r="F98" s="24">
        <v>127.81</v>
      </c>
      <c r="G98" s="24">
        <v>127.81</v>
      </c>
      <c r="H98" s="25">
        <f t="shared" si="2"/>
        <v>8.5683217299758698E-5</v>
      </c>
      <c r="I98" s="43">
        <f t="shared" si="3"/>
        <v>0.99974803194411965</v>
      </c>
    </row>
    <row r="99" spans="1:9" ht="38.25" x14ac:dyDescent="0.2">
      <c r="A99" s="7" t="s">
        <v>218</v>
      </c>
      <c r="B99" s="6" t="s">
        <v>15</v>
      </c>
      <c r="C99" s="6" t="s">
        <v>362</v>
      </c>
      <c r="D99" s="8" t="s">
        <v>138</v>
      </c>
      <c r="E99" s="28">
        <v>1</v>
      </c>
      <c r="F99" s="24">
        <v>108.97</v>
      </c>
      <c r="G99" s="24">
        <v>108.97</v>
      </c>
      <c r="H99" s="25">
        <f t="shared" si="2"/>
        <v>7.3052970731200261E-5</v>
      </c>
      <c r="I99" s="43">
        <f t="shared" si="3"/>
        <v>0.99982108491485089</v>
      </c>
    </row>
    <row r="100" spans="1:9" ht="38.25" x14ac:dyDescent="0.2">
      <c r="A100" s="7">
        <v>87876</v>
      </c>
      <c r="B100" s="6" t="s">
        <v>60</v>
      </c>
      <c r="C100" s="6" t="s">
        <v>87</v>
      </c>
      <c r="D100" s="8" t="s">
        <v>62</v>
      </c>
      <c r="E100" s="28">
        <v>9.6</v>
      </c>
      <c r="F100" s="24">
        <v>11.03</v>
      </c>
      <c r="G100" s="24">
        <v>105.88</v>
      </c>
      <c r="H100" s="25">
        <f t="shared" si="2"/>
        <v>7.0981449399095929E-5</v>
      </c>
      <c r="I100" s="43">
        <f t="shared" si="3"/>
        <v>0.99989206636424999</v>
      </c>
    </row>
    <row r="101" spans="1:9" ht="38.25" x14ac:dyDescent="0.2">
      <c r="A101" s="7" t="s">
        <v>256</v>
      </c>
      <c r="B101" s="6" t="s">
        <v>15</v>
      </c>
      <c r="C101" s="6" t="s">
        <v>257</v>
      </c>
      <c r="D101" s="8" t="s">
        <v>50</v>
      </c>
      <c r="E101" s="28">
        <v>3.14</v>
      </c>
      <c r="F101" s="24">
        <v>19.36</v>
      </c>
      <c r="G101" s="24">
        <v>60.79</v>
      </c>
      <c r="H101" s="25">
        <f t="shared" si="2"/>
        <v>4.0753327436447308E-5</v>
      </c>
      <c r="I101" s="43">
        <f t="shared" si="3"/>
        <v>0.99993281969168646</v>
      </c>
    </row>
    <row r="102" spans="1:9" ht="25.5" x14ac:dyDescent="0.2">
      <c r="A102" s="7" t="s">
        <v>179</v>
      </c>
      <c r="B102" s="6" t="s">
        <v>60</v>
      </c>
      <c r="C102" s="6" t="s">
        <v>180</v>
      </c>
      <c r="D102" s="8" t="s">
        <v>58</v>
      </c>
      <c r="E102" s="28">
        <v>0.36</v>
      </c>
      <c r="F102" s="24">
        <v>119.07</v>
      </c>
      <c r="G102" s="24">
        <v>42.86</v>
      </c>
      <c r="H102" s="25">
        <f t="shared" si="2"/>
        <v>2.8733140548217335E-5</v>
      </c>
      <c r="I102" s="43">
        <f t="shared" si="3"/>
        <v>0.99996155283223465</v>
      </c>
    </row>
    <row r="103" spans="1:9" ht="38.25" x14ac:dyDescent="0.2">
      <c r="A103" s="7" t="s">
        <v>80</v>
      </c>
      <c r="B103" s="6" t="s">
        <v>15</v>
      </c>
      <c r="C103" s="6" t="s">
        <v>81</v>
      </c>
      <c r="D103" s="8" t="s">
        <v>50</v>
      </c>
      <c r="E103" s="28">
        <v>0.23</v>
      </c>
      <c r="F103" s="24">
        <v>177.89</v>
      </c>
      <c r="G103" s="24">
        <v>40.909999999999997</v>
      </c>
      <c r="H103" s="25">
        <f t="shared" si="2"/>
        <v>2.7425869804656346E-5</v>
      </c>
      <c r="I103" s="43">
        <f t="shared" si="3"/>
        <v>0.99998897870203929</v>
      </c>
    </row>
    <row r="104" spans="1:9" ht="25.5" x14ac:dyDescent="0.2">
      <c r="A104" s="7" t="s">
        <v>183</v>
      </c>
      <c r="B104" s="6" t="s">
        <v>60</v>
      </c>
      <c r="C104" s="6" t="s">
        <v>184</v>
      </c>
      <c r="D104" s="8" t="s">
        <v>62</v>
      </c>
      <c r="E104" s="28">
        <v>0.6</v>
      </c>
      <c r="F104" s="24">
        <v>27.41</v>
      </c>
      <c r="G104" s="24">
        <v>16.440000000000001</v>
      </c>
      <c r="H104" s="25">
        <f t="shared" si="2"/>
        <v>1.1021297961098764E-5</v>
      </c>
      <c r="I104" s="43">
        <f t="shared" si="3"/>
        <v>1.0000000000000004</v>
      </c>
    </row>
    <row r="106" spans="1:9" ht="30.75" customHeight="1" x14ac:dyDescent="0.2">
      <c r="E106" s="80" t="s">
        <v>327</v>
      </c>
      <c r="F106" s="80"/>
      <c r="G106" s="26">
        <f>SUBTOTAL(9,G8:G104)</f>
        <v>1491657.3399999996</v>
      </c>
      <c r="H106" s="27">
        <f>SUBTOTAL(9,H8:H104)</f>
        <v>1.0000000000000004</v>
      </c>
    </row>
    <row r="108" spans="1:9" x14ac:dyDescent="0.2">
      <c r="E108" s="112"/>
      <c r="G108" s="112"/>
    </row>
    <row r="109" spans="1:9" x14ac:dyDescent="0.2">
      <c r="E109" s="112"/>
      <c r="G109" s="112"/>
    </row>
    <row r="110" spans="1:9" x14ac:dyDescent="0.2">
      <c r="E110" s="112"/>
      <c r="G110" s="112"/>
    </row>
    <row r="111" spans="1:9" x14ac:dyDescent="0.2">
      <c r="E111" s="112"/>
      <c r="G111" s="112"/>
    </row>
  </sheetData>
  <autoFilter ref="A7:I104" xr:uid="{3AFFC2DD-7055-4616-A947-771FEE3B90E5}">
    <sortState xmlns:xlrd2="http://schemas.microsoft.com/office/spreadsheetml/2017/richdata2" ref="A9:I104">
      <sortCondition descending="1" ref="G7:G104"/>
    </sortState>
  </autoFilter>
  <mergeCells count="19">
    <mergeCell ref="A1:I1"/>
    <mergeCell ref="B2:D2"/>
    <mergeCell ref="E2:F2"/>
    <mergeCell ref="G2:I5"/>
    <mergeCell ref="B3:D3"/>
    <mergeCell ref="E3:F3"/>
    <mergeCell ref="B4:D4"/>
    <mergeCell ref="E4:F4"/>
    <mergeCell ref="B5:D5"/>
    <mergeCell ref="E5:F5"/>
    <mergeCell ref="F6:F7"/>
    <mergeCell ref="G6:G7"/>
    <mergeCell ref="H6:I6"/>
    <mergeCell ref="E106:F106"/>
    <mergeCell ref="A6:A7"/>
    <mergeCell ref="B6:B7"/>
    <mergeCell ref="C6:C7"/>
    <mergeCell ref="D6:D7"/>
    <mergeCell ref="E6:E7"/>
  </mergeCells>
  <conditionalFormatting sqref="C56:C72">
    <cfRule type="duplicateValues" dxfId="1" priority="14"/>
  </conditionalFormatting>
  <conditionalFormatting sqref="C73:C104 C8:C55">
    <cfRule type="duplicateValues" dxfId="0" priority="18"/>
  </conditionalFormatting>
  <pageMargins left="0.51181102362204722" right="0.51181102362204722" top="0.98425196850393704" bottom="0.98425196850393704" header="0.51181102362204722" footer="0.51181102362204722"/>
  <pageSetup paperSize="9" scale="46" fitToHeight="0" orientation="portrait" r:id="rId1"/>
  <headerFooter>
    <oddHeader xml:space="preserve">&amp;L &amp;C
</oddHeader>
    <oddFooter xml:space="preserve">&amp;L 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ORÇAMENTO</vt:lpstr>
      <vt:lpstr>MEMÓRIA DE CALCULO</vt:lpstr>
      <vt:lpstr>CURVA ABC</vt:lpstr>
      <vt:lpstr>ORÇAMENTO!Area_de_impressao</vt:lpstr>
      <vt:lpstr>'CURVA ABC'!Titulos_de_impressao</vt:lpstr>
      <vt:lpstr>'MEMÓRIA DE CALCULO'!Titulos_de_impressao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SAMSUNG</cp:lastModifiedBy>
  <cp:revision>0</cp:revision>
  <cp:lastPrinted>2022-11-24T13:16:44Z</cp:lastPrinted>
  <dcterms:created xsi:type="dcterms:W3CDTF">2022-11-10T17:14:10Z</dcterms:created>
  <dcterms:modified xsi:type="dcterms:W3CDTF">2023-01-15T21:02:43Z</dcterms:modified>
</cp:coreProperties>
</file>